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ED68B520-AC23-4DEE-8798-0DA7906F9D79}" xr6:coauthVersionLast="47" xr6:coauthVersionMax="47" xr10:uidLastSave="{00000000-0000-0000-0000-000000000000}"/>
  <bookViews>
    <workbookView xWindow="-120" yWindow="-120" windowWidth="29040" windowHeight="1584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NN'!$A$4:$N$38</definedName>
    <definedName name="_xlnm._FilterDatabase" localSheetId="0" hidden="1">'ĐẤT PNN'!$A$5:$N$38</definedName>
    <definedName name="_xlnm.Print_Area" localSheetId="1">'ĐẤT NN'!$A$1:$N$38</definedName>
    <definedName name="_xlnm.Print_Area" localSheetId="0">'ĐẤT PNN'!$A$1:$N$38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" l="1"/>
  <c r="J38" i="1"/>
  <c r="I38" i="1"/>
  <c r="K37" i="1"/>
  <c r="J37" i="1"/>
  <c r="I37" i="1"/>
  <c r="K36" i="1"/>
  <c r="J36" i="1"/>
  <c r="M36" i="1" s="1"/>
  <c r="I36" i="1"/>
  <c r="K35" i="1"/>
  <c r="J35" i="1"/>
  <c r="I35" i="1"/>
  <c r="L35" i="1" s="1"/>
  <c r="K34" i="1"/>
  <c r="J34" i="1"/>
  <c r="I34" i="1"/>
  <c r="L34" i="1" s="1"/>
  <c r="K33" i="1"/>
  <c r="N33" i="1" s="1"/>
  <c r="J33" i="1"/>
  <c r="I33" i="1"/>
  <c r="K32" i="1"/>
  <c r="J32" i="1"/>
  <c r="I32" i="1"/>
  <c r="K31" i="1"/>
  <c r="N31" i="1" s="1"/>
  <c r="J31" i="1"/>
  <c r="I31" i="1"/>
  <c r="L31" i="1" s="1"/>
  <c r="K30" i="1"/>
  <c r="J30" i="1"/>
  <c r="I30" i="1"/>
  <c r="K29" i="1"/>
  <c r="J29" i="1"/>
  <c r="I29" i="1"/>
  <c r="K28" i="1"/>
  <c r="J28" i="1"/>
  <c r="I28" i="1"/>
  <c r="L28" i="1" s="1"/>
  <c r="K27" i="1"/>
  <c r="J27" i="1"/>
  <c r="I27" i="1"/>
  <c r="L27" i="1" s="1"/>
  <c r="K26" i="1"/>
  <c r="J26" i="1"/>
  <c r="I26" i="1"/>
  <c r="K25" i="1"/>
  <c r="J25" i="1"/>
  <c r="I25" i="1"/>
  <c r="K24" i="1"/>
  <c r="J24" i="1"/>
  <c r="I24" i="1"/>
  <c r="L24" i="1" s="1"/>
  <c r="K23" i="1"/>
  <c r="J23" i="1"/>
  <c r="I23" i="1"/>
  <c r="K22" i="1"/>
  <c r="J22" i="1"/>
  <c r="I22" i="1"/>
  <c r="K21" i="1"/>
  <c r="J21" i="1"/>
  <c r="I21" i="1"/>
  <c r="L21" i="1" s="1"/>
  <c r="K20" i="1"/>
  <c r="J20" i="1"/>
  <c r="I20" i="1"/>
  <c r="K19" i="1"/>
  <c r="N19" i="1" s="1"/>
  <c r="J19" i="1"/>
  <c r="I19" i="1"/>
  <c r="K18" i="1"/>
  <c r="J18" i="1"/>
  <c r="I18" i="1"/>
  <c r="K17" i="1"/>
  <c r="N17" i="1" s="1"/>
  <c r="J17" i="1"/>
  <c r="I17" i="1"/>
  <c r="L17" i="1" s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N12" i="1" s="1"/>
  <c r="J12" i="1"/>
  <c r="I12" i="1"/>
  <c r="K11" i="1"/>
  <c r="J11" i="1"/>
  <c r="I11" i="1"/>
  <c r="L11" i="1" s="1"/>
  <c r="K10" i="1"/>
  <c r="J10" i="1"/>
  <c r="I10" i="1"/>
  <c r="K9" i="1"/>
  <c r="J9" i="1"/>
  <c r="I9" i="1"/>
  <c r="K8" i="1"/>
  <c r="J8" i="1"/>
  <c r="I8" i="1"/>
  <c r="L8" i="1" s="1"/>
  <c r="K7" i="1"/>
  <c r="J7" i="1"/>
  <c r="I7" i="1"/>
  <c r="R38" i="1"/>
  <c r="Q38" i="1"/>
  <c r="T38" i="1" s="1"/>
  <c r="P38" i="1"/>
  <c r="S38" i="1" s="1"/>
  <c r="S37" i="1"/>
  <c r="R37" i="1"/>
  <c r="Q37" i="1"/>
  <c r="T37" i="1" s="1"/>
  <c r="P37" i="1"/>
  <c r="T36" i="1"/>
  <c r="S36" i="1"/>
  <c r="R36" i="1"/>
  <c r="Q36" i="1"/>
  <c r="P36" i="1"/>
  <c r="R35" i="1"/>
  <c r="Q35" i="1"/>
  <c r="T35" i="1" s="1"/>
  <c r="P35" i="1"/>
  <c r="S35" i="1" s="1"/>
  <c r="T34" i="1"/>
  <c r="S34" i="1"/>
  <c r="R34" i="1"/>
  <c r="Q34" i="1"/>
  <c r="P34" i="1"/>
  <c r="R33" i="1"/>
  <c r="Q33" i="1"/>
  <c r="T33" i="1" s="1"/>
  <c r="P33" i="1"/>
  <c r="S33" i="1" s="1"/>
  <c r="S32" i="1"/>
  <c r="R32" i="1"/>
  <c r="Q32" i="1"/>
  <c r="T32" i="1" s="1"/>
  <c r="P32" i="1"/>
  <c r="T31" i="1"/>
  <c r="S31" i="1"/>
  <c r="R31" i="1"/>
  <c r="Q31" i="1"/>
  <c r="P31" i="1"/>
  <c r="R30" i="1"/>
  <c r="Q30" i="1"/>
  <c r="T30" i="1" s="1"/>
  <c r="P30" i="1"/>
  <c r="S30" i="1" s="1"/>
  <c r="T29" i="1"/>
  <c r="S29" i="1"/>
  <c r="R29" i="1"/>
  <c r="Q29" i="1"/>
  <c r="P29" i="1"/>
  <c r="R28" i="1"/>
  <c r="Q28" i="1"/>
  <c r="T28" i="1" s="1"/>
  <c r="P28" i="1"/>
  <c r="S28" i="1" s="1"/>
  <c r="T27" i="1"/>
  <c r="S27" i="1"/>
  <c r="R27" i="1"/>
  <c r="Q27" i="1"/>
  <c r="P27" i="1"/>
  <c r="T26" i="1"/>
  <c r="R26" i="1"/>
  <c r="Q26" i="1"/>
  <c r="P26" i="1"/>
  <c r="S26" i="1" s="1"/>
  <c r="R25" i="1"/>
  <c r="Q25" i="1"/>
  <c r="T25" i="1" s="1"/>
  <c r="P25" i="1"/>
  <c r="S25" i="1" s="1"/>
  <c r="T24" i="1"/>
  <c r="S24" i="1"/>
  <c r="R24" i="1"/>
  <c r="Q24" i="1"/>
  <c r="P24" i="1"/>
  <c r="R23" i="1"/>
  <c r="Q23" i="1"/>
  <c r="T23" i="1" s="1"/>
  <c r="P23" i="1"/>
  <c r="S23" i="1" s="1"/>
  <c r="T22" i="1"/>
  <c r="S22" i="1"/>
  <c r="R22" i="1"/>
  <c r="Q22" i="1"/>
  <c r="P22" i="1"/>
  <c r="R21" i="1"/>
  <c r="Q21" i="1"/>
  <c r="T21" i="1" s="1"/>
  <c r="P21" i="1"/>
  <c r="S21" i="1" s="1"/>
  <c r="S20" i="1"/>
  <c r="R20" i="1"/>
  <c r="Q20" i="1"/>
  <c r="T20" i="1" s="1"/>
  <c r="P20" i="1"/>
  <c r="T19" i="1"/>
  <c r="S19" i="1"/>
  <c r="R19" i="1"/>
  <c r="Q19" i="1"/>
  <c r="P19" i="1"/>
  <c r="R18" i="1"/>
  <c r="Q18" i="1"/>
  <c r="T18" i="1" s="1"/>
  <c r="P18" i="1"/>
  <c r="S18" i="1" s="1"/>
  <c r="T17" i="1"/>
  <c r="S17" i="1"/>
  <c r="R17" i="1"/>
  <c r="Q17" i="1"/>
  <c r="P17" i="1"/>
  <c r="R16" i="1"/>
  <c r="Q16" i="1"/>
  <c r="T16" i="1" s="1"/>
  <c r="P16" i="1"/>
  <c r="S16" i="1" s="1"/>
  <c r="T15" i="1"/>
  <c r="S15" i="1"/>
  <c r="R15" i="1"/>
  <c r="Q15" i="1"/>
  <c r="P15" i="1"/>
  <c r="T14" i="1"/>
  <c r="R14" i="1"/>
  <c r="Q14" i="1"/>
  <c r="P14" i="1"/>
  <c r="S14" i="1" s="1"/>
  <c r="R13" i="1"/>
  <c r="Q13" i="1"/>
  <c r="T13" i="1" s="1"/>
  <c r="P13" i="1"/>
  <c r="S13" i="1" s="1"/>
  <c r="T12" i="1"/>
  <c r="S12" i="1"/>
  <c r="R12" i="1"/>
  <c r="Q12" i="1"/>
  <c r="P12" i="1"/>
  <c r="R11" i="1"/>
  <c r="Q11" i="1"/>
  <c r="T11" i="1" s="1"/>
  <c r="P11" i="1"/>
  <c r="S11" i="1" s="1"/>
  <c r="T10" i="1"/>
  <c r="S10" i="1"/>
  <c r="R10" i="1"/>
  <c r="Q10" i="1"/>
  <c r="P10" i="1"/>
  <c r="R9" i="1"/>
  <c r="Q9" i="1"/>
  <c r="T9" i="1" s="1"/>
  <c r="P9" i="1"/>
  <c r="S9" i="1" s="1"/>
  <c r="S8" i="1"/>
  <c r="R8" i="1"/>
  <c r="Q8" i="1"/>
  <c r="T8" i="1" s="1"/>
  <c r="P8" i="1"/>
  <c r="T7" i="1"/>
  <c r="S7" i="1"/>
  <c r="R7" i="1"/>
  <c r="Q7" i="1"/>
  <c r="P7" i="1"/>
  <c r="M38" i="1"/>
  <c r="L37" i="1"/>
  <c r="L32" i="1"/>
  <c r="M30" i="1"/>
  <c r="L29" i="1"/>
  <c r="N23" i="1"/>
  <c r="L22" i="1"/>
  <c r="M21" i="1"/>
  <c r="L20" i="1"/>
  <c r="L26" i="1"/>
  <c r="L25" i="1"/>
  <c r="M18" i="1"/>
  <c r="L16" i="1"/>
  <c r="N15" i="1"/>
  <c r="L14" i="1"/>
  <c r="N13" i="1"/>
  <c r="M10" i="1"/>
  <c r="M9" i="1"/>
  <c r="L7" i="1"/>
  <c r="L38" i="1"/>
  <c r="N38" i="1"/>
  <c r="N36" i="1"/>
  <c r="N30" i="1"/>
  <c r="M25" i="1"/>
  <c r="M17" i="1"/>
  <c r="N10" i="1"/>
  <c r="M28" i="2"/>
  <c r="L28" i="2"/>
  <c r="M25" i="2"/>
  <c r="L25" i="2"/>
  <c r="M19" i="2"/>
  <c r="L19" i="2"/>
  <c r="M13" i="2"/>
  <c r="L13" i="2"/>
  <c r="M10" i="2"/>
  <c r="L10" i="2"/>
  <c r="M7" i="2"/>
  <c r="L7" i="2"/>
  <c r="O7" i="2"/>
  <c r="M22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C38" i="2"/>
  <c r="J7" i="2"/>
  <c r="N7" i="2" s="1"/>
  <c r="E7" i="2"/>
  <c r="D7" i="2"/>
  <c r="C7" i="2"/>
  <c r="L16" i="2" l="1"/>
  <c r="M16" i="2"/>
  <c r="L22" i="2"/>
  <c r="L30" i="1"/>
  <c r="M32" i="1"/>
  <c r="N32" i="1"/>
  <c r="L10" i="1"/>
  <c r="M37" i="1"/>
  <c r="N20" i="1"/>
  <c r="N37" i="1"/>
  <c r="N21" i="1"/>
  <c r="M20" i="1"/>
  <c r="L33" i="1"/>
  <c r="M7" i="1"/>
  <c r="N7" i="1"/>
  <c r="N28" i="1"/>
  <c r="M11" i="1"/>
  <c r="M24" i="1"/>
  <c r="L15" i="1"/>
  <c r="N24" i="1"/>
  <c r="N25" i="1"/>
  <c r="L36" i="1"/>
  <c r="N18" i="1"/>
  <c r="M28" i="1"/>
  <c r="L18" i="1"/>
  <c r="M34" i="1"/>
  <c r="N34" i="1"/>
  <c r="N11" i="1"/>
  <c r="M31" i="1"/>
  <c r="M22" i="1"/>
  <c r="N27" i="1"/>
  <c r="N35" i="1"/>
  <c r="M27" i="1"/>
  <c r="M35" i="1"/>
  <c r="N22" i="1"/>
  <c r="M29" i="1"/>
  <c r="L23" i="1"/>
  <c r="N29" i="1"/>
  <c r="M33" i="1"/>
  <c r="M23" i="1"/>
  <c r="M13" i="1"/>
  <c r="M8" i="1"/>
  <c r="M26" i="1"/>
  <c r="N9" i="1"/>
  <c r="N26" i="1"/>
  <c r="L9" i="1"/>
  <c r="M19" i="1"/>
  <c r="L19" i="1"/>
  <c r="M14" i="1"/>
  <c r="L13" i="1"/>
  <c r="N14" i="1"/>
  <c r="M15" i="1"/>
  <c r="M12" i="1"/>
  <c r="L12" i="1"/>
  <c r="N8" i="1"/>
  <c r="M16" i="1"/>
  <c r="N16" i="1"/>
  <c r="L9" i="2"/>
  <c r="L12" i="2"/>
  <c r="L15" i="2"/>
  <c r="L18" i="2"/>
  <c r="L21" i="2"/>
  <c r="L24" i="2"/>
  <c r="L27" i="2"/>
  <c r="M9" i="2"/>
  <c r="M12" i="2"/>
  <c r="M15" i="2"/>
  <c r="M18" i="2"/>
  <c r="M21" i="2"/>
  <c r="M24" i="2"/>
  <c r="M27" i="2"/>
  <c r="L8" i="2"/>
  <c r="L11" i="2"/>
  <c r="L14" i="2"/>
  <c r="L17" i="2"/>
  <c r="L20" i="2"/>
  <c r="L23" i="2"/>
  <c r="L26" i="2"/>
  <c r="L29" i="2"/>
  <c r="M8" i="2"/>
  <c r="M11" i="2"/>
  <c r="M14" i="2"/>
  <c r="M17" i="2"/>
  <c r="M20" i="2"/>
  <c r="M23" i="2"/>
  <c r="M26" i="2"/>
  <c r="M29" i="2"/>
</calcChain>
</file>

<file path=xl/sharedStrings.xml><?xml version="1.0" encoding="utf-8"?>
<sst xmlns="http://schemas.openxmlformats.org/spreadsheetml/2006/main" count="191" uniqueCount="117">
  <si>
    <t>STT</t>
  </si>
  <si>
    <t>Tên đường</t>
  </si>
  <si>
    <t>Đoạn đường</t>
  </si>
  <si>
    <t>Các tuyến đường còn lại</t>
  </si>
  <si>
    <t>Cầu số 1</t>
  </si>
  <si>
    <t>Đường Quốc lộ 13</t>
  </si>
  <si>
    <t>Ngã tư Đồng Tâm</t>
  </si>
  <si>
    <t>Đường ĐT 754</t>
  </si>
  <si>
    <t>Giáp đường nhựa khu tái định cư Phước Hòa</t>
  </si>
  <si>
    <t>Giáp ranh Campuchia</t>
  </si>
  <si>
    <t>Ngã ba cổng Khu di tích Tà Thiết</t>
  </si>
  <si>
    <t>Giáp ranh tỉnh Tây Ninh</t>
  </si>
  <si>
    <t>Đường Quốc lộ 14C (đường Xuyên Á)</t>
  </si>
  <si>
    <t>Thửa đất số 16, 17; tờ bản đồ số 43</t>
  </si>
  <si>
    <t>Thửa đất số 90, 104; tờ bản đồ số 16</t>
  </si>
  <si>
    <t>Giáp ranh xã Lộc Thành</t>
  </si>
  <si>
    <t>Các tuyến đường đấu nối trực tiếp ra đường Quốc lộ 13 trong phạm vi 200 m (tính từ HLLG)</t>
  </si>
  <si>
    <t>Các tuyến đường đấu nối trực tiếp ra đường ĐT 754 trong phạm vi 200 m (tính từ HLLG)</t>
  </si>
  <si>
    <t>Giáp ranh Vương quốc Campuchia</t>
  </si>
  <si>
    <t>Đường liên xã Lộc Thành - Lộc Hưng</t>
  </si>
  <si>
    <t>Đường Quốc Lộ 14C (đường Xuyên Á)</t>
  </si>
  <si>
    <t>Thửa đất số 45, 151; tờ bản đồ số 34</t>
  </si>
  <si>
    <t>Ngã ba cây xăng Lộc Thành</t>
  </si>
  <si>
    <t>Giáp ranh xã Lộc Hưng</t>
  </si>
  <si>
    <t>Đường qua trung tâm xã Lộc Thành</t>
  </si>
  <si>
    <t>Nhà văn hóa ấp Tà Tê 1</t>
  </si>
  <si>
    <t>Nhà văn hóa ấp Kliêu</t>
  </si>
  <si>
    <t>Đường liên ấp</t>
  </si>
  <si>
    <t>Nhà văn hóa ấp KLiêu</t>
  </si>
  <si>
    <t>Ngã ba nhà ông Lâm Kh Lao</t>
  </si>
  <si>
    <t>Trại heo Huy Anh (Lộc Ninh 5)</t>
  </si>
  <si>
    <t>Đập nước Tà Tê</t>
  </si>
  <si>
    <t>Ngã ba nhà ông Mã Hữu Kỳ</t>
  </si>
  <si>
    <t>Thửa đất số 63, 65 tờ bản đồ số 37</t>
  </si>
  <si>
    <t>Xưởng đũa Lộc Hà</t>
  </si>
  <si>
    <t>Giáp đường liên ấp Tà Tê 1 - Tà Tê 2</t>
  </si>
  <si>
    <t>Đường liên ấp Tà Tê 2</t>
  </si>
  <si>
    <t>Đập nước Tà Tê 2</t>
  </si>
  <si>
    <t>Đường liên ấp (đường cổng chào ấp Tân Bình 1)</t>
  </si>
  <si>
    <t>Cổng chào ấp Tân Bình 1</t>
  </si>
  <si>
    <t>Đội 4 nông trường cao su Lộc Ninh</t>
  </si>
  <si>
    <t>Xã Lộc Thành</t>
  </si>
  <si>
    <t>Điểm đầu</t>
  </si>
  <si>
    <t>Điểm cuối</t>
  </si>
  <si>
    <t xml:space="preserve">Điểm đầu </t>
  </si>
  <si>
    <t>LNVIII1</t>
  </si>
  <si>
    <t>LNVIII2</t>
  </si>
  <si>
    <t>LNVIII3</t>
  </si>
  <si>
    <t>LNVIII4</t>
  </si>
  <si>
    <t>LNVIII5</t>
  </si>
  <si>
    <t>LNVIII6</t>
  </si>
  <si>
    <t>LNVIII7</t>
  </si>
  <si>
    <t>LNVIII8</t>
  </si>
  <si>
    <t>LNVIII9</t>
  </si>
  <si>
    <t>LNVIII10</t>
  </si>
  <si>
    <t>LNVIII11</t>
  </si>
  <si>
    <t>LNVIII12</t>
  </si>
  <si>
    <t>LNVIII13</t>
  </si>
  <si>
    <t>LNVIII14</t>
  </si>
  <si>
    <t>LNVIII15</t>
  </si>
  <si>
    <t>LNVIII16</t>
  </si>
  <si>
    <t>LNVIII17</t>
  </si>
  <si>
    <t>LNVIII18</t>
  </si>
  <si>
    <t>LNII1</t>
  </si>
  <si>
    <t>LNII2</t>
  </si>
  <si>
    <t>LNII3</t>
  </si>
  <si>
    <t>LNII4</t>
  </si>
  <si>
    <t>LNII5</t>
  </si>
  <si>
    <t>LNII6</t>
  </si>
  <si>
    <t>LNII7</t>
  </si>
  <si>
    <t>LNII8</t>
  </si>
  <si>
    <t>LNII9</t>
  </si>
  <si>
    <t>LNII10</t>
  </si>
  <si>
    <t>LNII11</t>
  </si>
  <si>
    <t>LNII12</t>
  </si>
  <si>
    <t>LNII13</t>
  </si>
  <si>
    <t>LNVIII19, LNII14</t>
  </si>
  <si>
    <t>LNVIII20, LNII15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</si>
  <si>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</si>
  <si>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</si>
  <si>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</si>
  <si>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</si>
  <si>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Đường nhựa Tân Bình 1</t>
  </si>
  <si>
    <t>Thửa số 05, tờ bản đồ số 10</t>
  </si>
  <si>
    <t>Thửa số 24, tờ bản đồ số 10</t>
  </si>
  <si>
    <t>Giáp ranh xã Lộc Thiện (cũ)</t>
  </si>
  <si>
    <t>Giáp ranh xã Lộc Thái (cũ)</t>
  </si>
  <si>
    <t>Giáp ranh xã Lộc Khánh (cũ)</t>
  </si>
  <si>
    <t>Giáp ranh xã Lộc Thịnh (cũ)</t>
  </si>
  <si>
    <t>Thuộc địa bàn xã Lộc Thịnh (cũ)</t>
  </si>
  <si>
    <t>Ngã ba Lộc Thành - Lộc Thịnh (cũ)</t>
  </si>
  <si>
    <t>Ngã ba Lộc Bình (cũ)</t>
  </si>
  <si>
    <t>Đường liên xã Lộc Thành - Lộc Thiện (cũ)</t>
  </si>
  <si>
    <t>Đường liên xã Lộc Thành - Lộc Thái (cũ)</t>
  </si>
  <si>
    <t>Các tuyến đường giao thông nông thôn có bề rộng đường theo bản đồ địa chính từ  3,5 m trở lên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</si>
  <si>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</si>
  <si>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</si>
  <si>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</si>
  <si>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</si>
  <si>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</si>
  <si>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</si>
  <si>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</si>
  <si>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</si>
  <si>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</si>
  <si>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</si>
  <si>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</si>
  <si>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</si>
  <si>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</si>
  <si>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</si>
  <si>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Giáp ranh thị xã Bình Long (cũ) (Cầu Cần Lê)</t>
  </si>
  <si>
    <t>Đường liên xã Lộc Thịnh - Lộc Khánh (cũ)</t>
  </si>
  <si>
    <t>Đường liên xã Lộc Thịnh - Lộc Thành (cũ)</t>
  </si>
  <si>
    <t xml:space="preserve"> Xã Lộc Thành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</si>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</sst>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39"/>
  <sheetViews>
    <sheetView tabSelected="1" view="pageBreakPreview" topLeftCell="B28" zoomScale="70" zoomScaleNormal="85" zoomScaleSheetLayoutView="70" workbookViewId="0">
      <selection activeCell="P41" sqref="P41"/>
    </sheetView>
  </sheetViews>
  <sheetFormatPr defaultRowHeight="15.75" x14ac:dyDescent="0.25"/>
  <cols>
    <col min="1" max="1" width="0" style="10" hidden="1" customWidth="1"/>
    <col min="2" max="2" width="9.5703125" style="12" bestFit="1" customWidth="1"/>
    <col min="3" max="3" width="49.42578125" style="13" customWidth="1"/>
    <col min="4" max="4" width="28.42578125" style="13" customWidth="1"/>
    <col min="5" max="5" width="31" style="13" customWidth="1"/>
    <col min="6" max="6" width="14.28515625" style="9" customWidth="1"/>
    <col min="7" max="7" width="13.140625" style="20" customWidth="1"/>
    <col min="8" max="8" width="13" style="20" customWidth="1"/>
    <col min="9" max="10" width="14.42578125" style="16" customWidth="1"/>
    <col min="11" max="11" width="12.85546875" style="16" customWidth="1"/>
    <col min="12" max="12" width="12.85546875" style="31" customWidth="1"/>
    <col min="13" max="14" width="14.7109375" style="21" customWidth="1"/>
    <col min="15" max="16384" width="9.140625" style="10"/>
  </cols>
  <sheetData>
    <row r="1" spans="1:20" ht="45" customHeight="1" x14ac:dyDescent="0.25">
      <c r="B1" s="32" t="s">
        <v>113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0" ht="45" customHeight="1" x14ac:dyDescent="0.25">
      <c r="B2" s="33" t="s">
        <v>114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0" ht="45" customHeight="1" x14ac:dyDescent="0.25">
      <c r="B3" s="34" t="s">
        <v>115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0" ht="45" customHeight="1" x14ac:dyDescent="0.25">
      <c r="A4" s="23"/>
      <c r="B4" s="36" t="s">
        <v>0</v>
      </c>
      <c r="C4" s="36" t="s">
        <v>1</v>
      </c>
      <c r="D4" s="36" t="s">
        <v>2</v>
      </c>
      <c r="E4" s="36"/>
      <c r="F4" s="38" t="s">
        <v>79</v>
      </c>
      <c r="G4" s="38" t="s">
        <v>81</v>
      </c>
      <c r="H4" s="38" t="s">
        <v>80</v>
      </c>
      <c r="I4" s="38" t="s">
        <v>100</v>
      </c>
      <c r="J4" s="38" t="s">
        <v>107</v>
      </c>
      <c r="K4" s="38" t="s">
        <v>108</v>
      </c>
      <c r="L4" s="37" t="s">
        <v>101</v>
      </c>
      <c r="M4" s="35" t="s">
        <v>102</v>
      </c>
      <c r="N4" s="35" t="s">
        <v>103</v>
      </c>
    </row>
    <row r="5" spans="1:20" ht="79.5" customHeight="1" x14ac:dyDescent="0.25">
      <c r="A5" s="23"/>
      <c r="B5" s="36"/>
      <c r="C5" s="36"/>
      <c r="D5" s="1" t="s">
        <v>42</v>
      </c>
      <c r="E5" s="1" t="s">
        <v>43</v>
      </c>
      <c r="F5" s="38"/>
      <c r="G5" s="38"/>
      <c r="H5" s="38"/>
      <c r="I5" s="38"/>
      <c r="J5" s="38"/>
      <c r="K5" s="38"/>
      <c r="L5" s="37"/>
      <c r="M5" s="35"/>
      <c r="N5" s="35"/>
    </row>
    <row r="6" spans="1:20" x14ac:dyDescent="0.25">
      <c r="A6" s="23"/>
      <c r="B6" s="1"/>
      <c r="C6" s="8" t="s">
        <v>112</v>
      </c>
      <c r="D6" s="8"/>
      <c r="E6" s="8"/>
      <c r="F6" s="7"/>
      <c r="G6" s="24"/>
      <c r="H6" s="24"/>
      <c r="I6" s="7"/>
      <c r="J6" s="15"/>
      <c r="K6" s="15"/>
      <c r="L6" s="30"/>
      <c r="M6" s="25"/>
      <c r="N6" s="25"/>
    </row>
    <row r="7" spans="1:20" ht="31.5" x14ac:dyDescent="0.25">
      <c r="A7" s="19" t="s">
        <v>63</v>
      </c>
      <c r="B7" s="3">
        <v>1</v>
      </c>
      <c r="C7" s="5" t="s">
        <v>5</v>
      </c>
      <c r="D7" s="5" t="s">
        <v>109</v>
      </c>
      <c r="E7" s="5" t="s">
        <v>6</v>
      </c>
      <c r="F7" s="6">
        <v>2400</v>
      </c>
      <c r="G7" s="24">
        <v>1632.0000000000002</v>
      </c>
      <c r="H7" s="24">
        <v>1440</v>
      </c>
      <c r="I7" s="6">
        <f>R7</f>
        <v>2000</v>
      </c>
      <c r="J7" s="9">
        <f>S7</f>
        <v>1400</v>
      </c>
      <c r="K7" s="9">
        <f>T7</f>
        <v>1200</v>
      </c>
      <c r="L7" s="30">
        <f>I7/F7</f>
        <v>0.83333333333333337</v>
      </c>
      <c r="M7" s="25">
        <f>J7/G7</f>
        <v>0.8578431372549018</v>
      </c>
      <c r="N7" s="25">
        <f>K7/H7</f>
        <v>0.83333333333333337</v>
      </c>
      <c r="O7" s="20">
        <v>2040</v>
      </c>
      <c r="P7" s="9">
        <f>0.7*O7</f>
        <v>1428</v>
      </c>
      <c r="Q7" s="9">
        <f>0.6*O7</f>
        <v>1224</v>
      </c>
      <c r="R7" s="11">
        <f>IF(O7&lt;1000,ROUND(O7,-1),ROUND(O7,-2))</f>
        <v>2000</v>
      </c>
      <c r="S7" s="11">
        <f t="shared" ref="S7:T7" si="0">IF(P7&lt;1000,ROUND(P7,-1),ROUND(P7,-2))</f>
        <v>1400</v>
      </c>
      <c r="T7" s="11">
        <f t="shared" si="0"/>
        <v>1200</v>
      </c>
    </row>
    <row r="8" spans="1:20" x14ac:dyDescent="0.25">
      <c r="A8" s="19" t="s">
        <v>64</v>
      </c>
      <c r="B8" s="3">
        <f>B7+1</f>
        <v>2</v>
      </c>
      <c r="C8" s="5" t="s">
        <v>7</v>
      </c>
      <c r="D8" s="5" t="s">
        <v>6</v>
      </c>
      <c r="E8" s="5" t="s">
        <v>4</v>
      </c>
      <c r="F8" s="6">
        <v>1700</v>
      </c>
      <c r="G8" s="24">
        <v>1156</v>
      </c>
      <c r="H8" s="24">
        <v>1020</v>
      </c>
      <c r="I8" s="6">
        <f t="shared" ref="I8:I38" si="1">R8</f>
        <v>1400</v>
      </c>
      <c r="J8" s="9">
        <f t="shared" ref="J8:J38" si="2">S8</f>
        <v>1000</v>
      </c>
      <c r="K8" s="9">
        <f t="shared" ref="K8:K38" si="3">T8</f>
        <v>870</v>
      </c>
      <c r="L8" s="30">
        <f t="shared" ref="L8:L38" si="4">I8/F8</f>
        <v>0.82352941176470584</v>
      </c>
      <c r="M8" s="25">
        <f t="shared" ref="M8:M38" si="5">J8/G8</f>
        <v>0.86505190311418689</v>
      </c>
      <c r="N8" s="25">
        <f t="shared" ref="N8:N38" si="6">K8/H8</f>
        <v>0.8529411764705882</v>
      </c>
      <c r="O8" s="20">
        <v>1445</v>
      </c>
      <c r="P8" s="9">
        <f t="shared" ref="P8:P38" si="7">0.7*O8</f>
        <v>1011.4999999999999</v>
      </c>
      <c r="Q8" s="9">
        <f t="shared" ref="Q8:Q38" si="8">0.6*O8</f>
        <v>867</v>
      </c>
      <c r="R8" s="11">
        <f t="shared" ref="R8:R38" si="9">IF(O8&lt;1000,ROUND(O8,-1),ROUND(O8,-2))</f>
        <v>1400</v>
      </c>
      <c r="S8" s="11">
        <f t="shared" ref="S8:S38" si="10">IF(P8&lt;1000,ROUND(P8,-1),ROUND(P8,-2))</f>
        <v>1000</v>
      </c>
      <c r="T8" s="11">
        <f t="shared" ref="T8:T38" si="11">IF(Q8&lt;1000,ROUND(Q8,-1),ROUND(Q8,-2))</f>
        <v>870</v>
      </c>
    </row>
    <row r="9" spans="1:20" ht="31.5" x14ac:dyDescent="0.25">
      <c r="A9" s="19" t="s">
        <v>65</v>
      </c>
      <c r="B9" s="3">
        <f t="shared" ref="B9:B38" si="12">B8+1</f>
        <v>3</v>
      </c>
      <c r="C9" s="5" t="s">
        <v>7</v>
      </c>
      <c r="D9" s="5" t="s">
        <v>4</v>
      </c>
      <c r="E9" s="5" t="s">
        <v>8</v>
      </c>
      <c r="F9" s="6">
        <v>1400</v>
      </c>
      <c r="G9" s="24">
        <v>952.00000000000011</v>
      </c>
      <c r="H9" s="24">
        <v>840</v>
      </c>
      <c r="I9" s="6">
        <f t="shared" si="1"/>
        <v>1200</v>
      </c>
      <c r="J9" s="9">
        <f t="shared" si="2"/>
        <v>830</v>
      </c>
      <c r="K9" s="9">
        <f t="shared" si="3"/>
        <v>710</v>
      </c>
      <c r="L9" s="30">
        <f t="shared" si="4"/>
        <v>0.8571428571428571</v>
      </c>
      <c r="M9" s="25">
        <f t="shared" si="5"/>
        <v>0.87184873949579822</v>
      </c>
      <c r="N9" s="25">
        <f t="shared" si="6"/>
        <v>0.84523809523809523</v>
      </c>
      <c r="O9" s="20">
        <v>1190</v>
      </c>
      <c r="P9" s="9">
        <f t="shared" si="7"/>
        <v>833</v>
      </c>
      <c r="Q9" s="9">
        <f t="shared" si="8"/>
        <v>714</v>
      </c>
      <c r="R9" s="11">
        <f t="shared" si="9"/>
        <v>1200</v>
      </c>
      <c r="S9" s="11">
        <f t="shared" si="10"/>
        <v>830</v>
      </c>
      <c r="T9" s="11">
        <f t="shared" si="11"/>
        <v>710</v>
      </c>
    </row>
    <row r="10" spans="1:20" ht="31.5" x14ac:dyDescent="0.25">
      <c r="A10" s="19" t="s">
        <v>66</v>
      </c>
      <c r="B10" s="3">
        <f t="shared" si="12"/>
        <v>4</v>
      </c>
      <c r="C10" s="5" t="s">
        <v>7</v>
      </c>
      <c r="D10" s="5" t="s">
        <v>8</v>
      </c>
      <c r="E10" s="5" t="s">
        <v>9</v>
      </c>
      <c r="F10" s="6">
        <v>800</v>
      </c>
      <c r="G10" s="24">
        <v>544</v>
      </c>
      <c r="H10" s="24">
        <v>480</v>
      </c>
      <c r="I10" s="6">
        <f t="shared" si="1"/>
        <v>680</v>
      </c>
      <c r="J10" s="9">
        <f t="shared" si="2"/>
        <v>480</v>
      </c>
      <c r="K10" s="9">
        <f t="shared" si="3"/>
        <v>410</v>
      </c>
      <c r="L10" s="30">
        <f t="shared" si="4"/>
        <v>0.85</v>
      </c>
      <c r="M10" s="25">
        <f t="shared" si="5"/>
        <v>0.88235294117647056</v>
      </c>
      <c r="N10" s="25">
        <f t="shared" si="6"/>
        <v>0.85416666666666663</v>
      </c>
      <c r="O10" s="20">
        <v>680</v>
      </c>
      <c r="P10" s="9">
        <f t="shared" si="7"/>
        <v>475.99999999999994</v>
      </c>
      <c r="Q10" s="9">
        <f t="shared" si="8"/>
        <v>408</v>
      </c>
      <c r="R10" s="11">
        <f t="shared" si="9"/>
        <v>680</v>
      </c>
      <c r="S10" s="11">
        <f t="shared" si="10"/>
        <v>480</v>
      </c>
      <c r="T10" s="11">
        <f t="shared" si="11"/>
        <v>410</v>
      </c>
    </row>
    <row r="11" spans="1:20" ht="31.5" x14ac:dyDescent="0.25">
      <c r="A11" s="19" t="s">
        <v>67</v>
      </c>
      <c r="B11" s="3">
        <f t="shared" si="12"/>
        <v>5</v>
      </c>
      <c r="C11" s="5" t="s">
        <v>7</v>
      </c>
      <c r="D11" s="5" t="s">
        <v>10</v>
      </c>
      <c r="E11" s="5" t="s">
        <v>11</v>
      </c>
      <c r="F11" s="6">
        <v>800</v>
      </c>
      <c r="G11" s="24">
        <v>544</v>
      </c>
      <c r="H11" s="24">
        <v>480</v>
      </c>
      <c r="I11" s="6">
        <f t="shared" si="1"/>
        <v>680</v>
      </c>
      <c r="J11" s="9">
        <f t="shared" si="2"/>
        <v>480</v>
      </c>
      <c r="K11" s="9">
        <f t="shared" si="3"/>
        <v>410</v>
      </c>
      <c r="L11" s="30">
        <f t="shared" si="4"/>
        <v>0.85</v>
      </c>
      <c r="M11" s="25">
        <f t="shared" si="5"/>
        <v>0.88235294117647056</v>
      </c>
      <c r="N11" s="25">
        <f t="shared" si="6"/>
        <v>0.85416666666666663</v>
      </c>
      <c r="O11" s="20">
        <v>680</v>
      </c>
      <c r="P11" s="9">
        <f t="shared" si="7"/>
        <v>475.99999999999994</v>
      </c>
      <c r="Q11" s="9">
        <f t="shared" si="8"/>
        <v>408</v>
      </c>
      <c r="R11" s="11">
        <f t="shared" si="9"/>
        <v>680</v>
      </c>
      <c r="S11" s="11">
        <f t="shared" si="10"/>
        <v>480</v>
      </c>
      <c r="T11" s="11">
        <f t="shared" si="11"/>
        <v>410</v>
      </c>
    </row>
    <row r="12" spans="1:20" ht="33" customHeight="1" x14ac:dyDescent="0.25">
      <c r="A12" s="19" t="s">
        <v>68</v>
      </c>
      <c r="B12" s="3">
        <f t="shared" si="12"/>
        <v>6</v>
      </c>
      <c r="C12" s="5" t="s">
        <v>12</v>
      </c>
      <c r="D12" s="5" t="s">
        <v>89</v>
      </c>
      <c r="E12" s="5"/>
      <c r="F12" s="6">
        <v>1000</v>
      </c>
      <c r="G12" s="24">
        <v>680</v>
      </c>
      <c r="H12" s="24">
        <v>600</v>
      </c>
      <c r="I12" s="6">
        <f t="shared" si="1"/>
        <v>850</v>
      </c>
      <c r="J12" s="9">
        <f t="shared" si="2"/>
        <v>600</v>
      </c>
      <c r="K12" s="9">
        <f t="shared" si="3"/>
        <v>510</v>
      </c>
      <c r="L12" s="30">
        <f t="shared" si="4"/>
        <v>0.85</v>
      </c>
      <c r="M12" s="25">
        <f t="shared" si="5"/>
        <v>0.88235294117647056</v>
      </c>
      <c r="N12" s="25">
        <f t="shared" si="6"/>
        <v>0.85</v>
      </c>
      <c r="O12" s="20">
        <v>850</v>
      </c>
      <c r="P12" s="9">
        <f t="shared" si="7"/>
        <v>595</v>
      </c>
      <c r="Q12" s="9">
        <f t="shared" si="8"/>
        <v>510</v>
      </c>
      <c r="R12" s="11">
        <f t="shared" si="9"/>
        <v>850</v>
      </c>
      <c r="S12" s="11">
        <f t="shared" si="10"/>
        <v>600</v>
      </c>
      <c r="T12" s="11">
        <f t="shared" si="11"/>
        <v>510</v>
      </c>
    </row>
    <row r="13" spans="1:20" ht="31.5" x14ac:dyDescent="0.25">
      <c r="A13" s="19" t="s">
        <v>45</v>
      </c>
      <c r="B13" s="3">
        <f t="shared" si="12"/>
        <v>7</v>
      </c>
      <c r="C13" s="5" t="s">
        <v>12</v>
      </c>
      <c r="D13" s="5" t="s">
        <v>88</v>
      </c>
      <c r="E13" s="5" t="s">
        <v>13</v>
      </c>
      <c r="F13" s="6">
        <v>1000</v>
      </c>
      <c r="G13" s="24">
        <v>680</v>
      </c>
      <c r="H13" s="24">
        <v>600</v>
      </c>
      <c r="I13" s="6">
        <f t="shared" si="1"/>
        <v>850</v>
      </c>
      <c r="J13" s="9">
        <f t="shared" si="2"/>
        <v>600</v>
      </c>
      <c r="K13" s="9">
        <f t="shared" si="3"/>
        <v>510</v>
      </c>
      <c r="L13" s="30">
        <f t="shared" si="4"/>
        <v>0.85</v>
      </c>
      <c r="M13" s="25">
        <f t="shared" si="5"/>
        <v>0.88235294117647056</v>
      </c>
      <c r="N13" s="25">
        <f t="shared" si="6"/>
        <v>0.85</v>
      </c>
      <c r="O13" s="20">
        <v>850</v>
      </c>
      <c r="P13" s="9">
        <f t="shared" si="7"/>
        <v>595</v>
      </c>
      <c r="Q13" s="9">
        <f t="shared" si="8"/>
        <v>510</v>
      </c>
      <c r="R13" s="11">
        <f t="shared" si="9"/>
        <v>850</v>
      </c>
      <c r="S13" s="11">
        <f t="shared" si="10"/>
        <v>600</v>
      </c>
      <c r="T13" s="11">
        <f t="shared" si="11"/>
        <v>510</v>
      </c>
    </row>
    <row r="14" spans="1:20" ht="31.5" x14ac:dyDescent="0.25">
      <c r="A14" s="19" t="s">
        <v>46</v>
      </c>
      <c r="B14" s="3">
        <f t="shared" si="12"/>
        <v>8</v>
      </c>
      <c r="C14" s="5" t="s">
        <v>12</v>
      </c>
      <c r="D14" s="5" t="s">
        <v>13</v>
      </c>
      <c r="E14" s="5" t="s">
        <v>14</v>
      </c>
      <c r="F14" s="6">
        <v>1200</v>
      </c>
      <c r="G14" s="24">
        <v>816.00000000000011</v>
      </c>
      <c r="H14" s="24">
        <v>720</v>
      </c>
      <c r="I14" s="6">
        <f t="shared" si="1"/>
        <v>1000</v>
      </c>
      <c r="J14" s="9">
        <f t="shared" si="2"/>
        <v>710</v>
      </c>
      <c r="K14" s="9">
        <f t="shared" si="3"/>
        <v>610</v>
      </c>
      <c r="L14" s="30">
        <f t="shared" si="4"/>
        <v>0.83333333333333337</v>
      </c>
      <c r="M14" s="25">
        <f t="shared" si="5"/>
        <v>0.87009803921568618</v>
      </c>
      <c r="N14" s="25">
        <f t="shared" si="6"/>
        <v>0.84722222222222221</v>
      </c>
      <c r="O14" s="20">
        <v>1020</v>
      </c>
      <c r="P14" s="9">
        <f t="shared" si="7"/>
        <v>714</v>
      </c>
      <c r="Q14" s="9">
        <f t="shared" si="8"/>
        <v>612</v>
      </c>
      <c r="R14" s="11">
        <f t="shared" si="9"/>
        <v>1000</v>
      </c>
      <c r="S14" s="11">
        <f t="shared" si="10"/>
        <v>710</v>
      </c>
      <c r="T14" s="11">
        <f t="shared" si="11"/>
        <v>610</v>
      </c>
    </row>
    <row r="15" spans="1:20" ht="31.5" x14ac:dyDescent="0.25">
      <c r="A15" s="19" t="s">
        <v>47</v>
      </c>
      <c r="B15" s="3">
        <f t="shared" si="12"/>
        <v>9</v>
      </c>
      <c r="C15" s="5" t="s">
        <v>12</v>
      </c>
      <c r="D15" s="5" t="s">
        <v>14</v>
      </c>
      <c r="E15" s="5" t="s">
        <v>85</v>
      </c>
      <c r="F15" s="6">
        <v>1000</v>
      </c>
      <c r="G15" s="24">
        <v>680</v>
      </c>
      <c r="H15" s="24">
        <v>600</v>
      </c>
      <c r="I15" s="6">
        <f t="shared" si="1"/>
        <v>850</v>
      </c>
      <c r="J15" s="9">
        <f t="shared" si="2"/>
        <v>600</v>
      </c>
      <c r="K15" s="9">
        <f t="shared" si="3"/>
        <v>510</v>
      </c>
      <c r="L15" s="30">
        <f t="shared" si="4"/>
        <v>0.85</v>
      </c>
      <c r="M15" s="25">
        <f t="shared" si="5"/>
        <v>0.88235294117647056</v>
      </c>
      <c r="N15" s="25">
        <f t="shared" si="6"/>
        <v>0.85</v>
      </c>
      <c r="O15" s="20">
        <v>850</v>
      </c>
      <c r="P15" s="9">
        <f t="shared" si="7"/>
        <v>595</v>
      </c>
      <c r="Q15" s="9">
        <f t="shared" si="8"/>
        <v>510</v>
      </c>
      <c r="R15" s="11">
        <f t="shared" si="9"/>
        <v>850</v>
      </c>
      <c r="S15" s="11">
        <f t="shared" si="10"/>
        <v>600</v>
      </c>
      <c r="T15" s="11">
        <f t="shared" si="11"/>
        <v>510</v>
      </c>
    </row>
    <row r="16" spans="1:20" ht="36.75" customHeight="1" x14ac:dyDescent="0.25">
      <c r="A16" s="19" t="s">
        <v>69</v>
      </c>
      <c r="B16" s="3">
        <f t="shared" si="12"/>
        <v>10</v>
      </c>
      <c r="C16" s="5" t="s">
        <v>110</v>
      </c>
      <c r="D16" s="5" t="s">
        <v>6</v>
      </c>
      <c r="E16" s="5" t="s">
        <v>87</v>
      </c>
      <c r="F16" s="6">
        <v>1300</v>
      </c>
      <c r="G16" s="24">
        <v>884.00000000000011</v>
      </c>
      <c r="H16" s="24">
        <v>780</v>
      </c>
      <c r="I16" s="6">
        <f t="shared" si="1"/>
        <v>1100</v>
      </c>
      <c r="J16" s="9">
        <f t="shared" si="2"/>
        <v>770</v>
      </c>
      <c r="K16" s="9">
        <f t="shared" si="3"/>
        <v>660</v>
      </c>
      <c r="L16" s="30">
        <f t="shared" si="4"/>
        <v>0.84615384615384615</v>
      </c>
      <c r="M16" s="25">
        <f t="shared" si="5"/>
        <v>0.87104072398190036</v>
      </c>
      <c r="N16" s="25">
        <f t="shared" si="6"/>
        <v>0.84615384615384615</v>
      </c>
      <c r="O16" s="20">
        <v>1105</v>
      </c>
      <c r="P16" s="9">
        <f t="shared" si="7"/>
        <v>773.5</v>
      </c>
      <c r="Q16" s="9">
        <f t="shared" si="8"/>
        <v>663</v>
      </c>
      <c r="R16" s="11">
        <f t="shared" si="9"/>
        <v>1100</v>
      </c>
      <c r="S16" s="11">
        <f t="shared" si="10"/>
        <v>770</v>
      </c>
      <c r="T16" s="11">
        <f t="shared" si="11"/>
        <v>660</v>
      </c>
    </row>
    <row r="17" spans="1:20" ht="31.5" x14ac:dyDescent="0.25">
      <c r="A17" s="19" t="s">
        <v>53</v>
      </c>
      <c r="B17" s="3">
        <f t="shared" si="12"/>
        <v>11</v>
      </c>
      <c r="C17" s="5" t="s">
        <v>111</v>
      </c>
      <c r="D17" s="5" t="s">
        <v>90</v>
      </c>
      <c r="E17" s="5" t="s">
        <v>15</v>
      </c>
      <c r="F17" s="6">
        <v>500</v>
      </c>
      <c r="G17" s="24">
        <v>340</v>
      </c>
      <c r="H17" s="24">
        <v>300</v>
      </c>
      <c r="I17" s="6">
        <f t="shared" si="1"/>
        <v>450</v>
      </c>
      <c r="J17" s="9">
        <f t="shared" si="2"/>
        <v>320</v>
      </c>
      <c r="K17" s="9">
        <f t="shared" si="3"/>
        <v>270</v>
      </c>
      <c r="L17" s="30">
        <f t="shared" si="4"/>
        <v>0.9</v>
      </c>
      <c r="M17" s="25">
        <f t="shared" si="5"/>
        <v>0.94117647058823528</v>
      </c>
      <c r="N17" s="25">
        <f t="shared" si="6"/>
        <v>0.9</v>
      </c>
      <c r="O17" s="20">
        <v>450</v>
      </c>
      <c r="P17" s="9">
        <f t="shared" si="7"/>
        <v>315</v>
      </c>
      <c r="Q17" s="9">
        <f t="shared" si="8"/>
        <v>270</v>
      </c>
      <c r="R17" s="11">
        <f t="shared" si="9"/>
        <v>450</v>
      </c>
      <c r="S17" s="11">
        <f t="shared" si="10"/>
        <v>320</v>
      </c>
      <c r="T17" s="11">
        <f t="shared" si="11"/>
        <v>270</v>
      </c>
    </row>
    <row r="18" spans="1:20" ht="48.75" customHeight="1" x14ac:dyDescent="0.25">
      <c r="A18" s="19" t="s">
        <v>71</v>
      </c>
      <c r="B18" s="3">
        <f t="shared" si="12"/>
        <v>12</v>
      </c>
      <c r="C18" s="5" t="s">
        <v>16</v>
      </c>
      <c r="D18" s="5" t="s">
        <v>109</v>
      </c>
      <c r="E18" s="5" t="s">
        <v>6</v>
      </c>
      <c r="F18" s="6">
        <v>1000</v>
      </c>
      <c r="G18" s="24">
        <v>680</v>
      </c>
      <c r="H18" s="24">
        <v>600</v>
      </c>
      <c r="I18" s="6">
        <f t="shared" si="1"/>
        <v>850</v>
      </c>
      <c r="J18" s="9">
        <f t="shared" si="2"/>
        <v>600</v>
      </c>
      <c r="K18" s="9">
        <f t="shared" si="3"/>
        <v>510</v>
      </c>
      <c r="L18" s="30">
        <f t="shared" si="4"/>
        <v>0.85</v>
      </c>
      <c r="M18" s="25">
        <f t="shared" si="5"/>
        <v>0.88235294117647056</v>
      </c>
      <c r="N18" s="25">
        <f t="shared" si="6"/>
        <v>0.85</v>
      </c>
      <c r="O18" s="20">
        <v>850</v>
      </c>
      <c r="P18" s="9">
        <f t="shared" si="7"/>
        <v>595</v>
      </c>
      <c r="Q18" s="9">
        <f t="shared" si="8"/>
        <v>510</v>
      </c>
      <c r="R18" s="11">
        <f t="shared" si="9"/>
        <v>850</v>
      </c>
      <c r="S18" s="11">
        <f t="shared" si="10"/>
        <v>600</v>
      </c>
      <c r="T18" s="11">
        <f t="shared" si="11"/>
        <v>510</v>
      </c>
    </row>
    <row r="19" spans="1:20" ht="48.75" customHeight="1" x14ac:dyDescent="0.25">
      <c r="A19" s="19" t="s">
        <v>72</v>
      </c>
      <c r="B19" s="3">
        <f t="shared" si="12"/>
        <v>13</v>
      </c>
      <c r="C19" s="5" t="s">
        <v>17</v>
      </c>
      <c r="D19" s="5" t="s">
        <v>6</v>
      </c>
      <c r="E19" s="5" t="s">
        <v>4</v>
      </c>
      <c r="F19" s="6">
        <v>800</v>
      </c>
      <c r="G19" s="24">
        <v>544</v>
      </c>
      <c r="H19" s="24">
        <v>480</v>
      </c>
      <c r="I19" s="6">
        <f t="shared" si="1"/>
        <v>680</v>
      </c>
      <c r="J19" s="9">
        <f t="shared" si="2"/>
        <v>480</v>
      </c>
      <c r="K19" s="9">
        <f t="shared" si="3"/>
        <v>410</v>
      </c>
      <c r="L19" s="30">
        <f t="shared" si="4"/>
        <v>0.85</v>
      </c>
      <c r="M19" s="25">
        <f t="shared" si="5"/>
        <v>0.88235294117647056</v>
      </c>
      <c r="N19" s="25">
        <f t="shared" si="6"/>
        <v>0.85416666666666663</v>
      </c>
      <c r="O19" s="20">
        <v>680</v>
      </c>
      <c r="P19" s="9">
        <f t="shared" si="7"/>
        <v>475.99999999999994</v>
      </c>
      <c r="Q19" s="9">
        <f t="shared" si="8"/>
        <v>408</v>
      </c>
      <c r="R19" s="11">
        <f t="shared" si="9"/>
        <v>680</v>
      </c>
      <c r="S19" s="11">
        <f t="shared" si="10"/>
        <v>480</v>
      </c>
      <c r="T19" s="11">
        <f t="shared" si="11"/>
        <v>410</v>
      </c>
    </row>
    <row r="20" spans="1:20" ht="48.75" customHeight="1" x14ac:dyDescent="0.25">
      <c r="A20" s="19" t="s">
        <v>73</v>
      </c>
      <c r="B20" s="3">
        <f t="shared" si="12"/>
        <v>14</v>
      </c>
      <c r="C20" s="5" t="s">
        <v>17</v>
      </c>
      <c r="D20" s="5" t="s">
        <v>4</v>
      </c>
      <c r="E20" s="5" t="s">
        <v>8</v>
      </c>
      <c r="F20" s="6">
        <v>700</v>
      </c>
      <c r="G20" s="24">
        <v>476.00000000000006</v>
      </c>
      <c r="H20" s="24">
        <v>420</v>
      </c>
      <c r="I20" s="6">
        <f t="shared" si="1"/>
        <v>630</v>
      </c>
      <c r="J20" s="9">
        <f t="shared" si="2"/>
        <v>440</v>
      </c>
      <c r="K20" s="9">
        <f t="shared" si="3"/>
        <v>380</v>
      </c>
      <c r="L20" s="30">
        <f t="shared" si="4"/>
        <v>0.9</v>
      </c>
      <c r="M20" s="25">
        <f t="shared" si="5"/>
        <v>0.9243697478991596</v>
      </c>
      <c r="N20" s="25">
        <f t="shared" si="6"/>
        <v>0.90476190476190477</v>
      </c>
      <c r="O20" s="20">
        <v>630</v>
      </c>
      <c r="P20" s="9">
        <f t="shared" si="7"/>
        <v>441</v>
      </c>
      <c r="Q20" s="9">
        <f t="shared" si="8"/>
        <v>378</v>
      </c>
      <c r="R20" s="11">
        <f t="shared" si="9"/>
        <v>630</v>
      </c>
      <c r="S20" s="11">
        <f t="shared" si="10"/>
        <v>440</v>
      </c>
      <c r="T20" s="11">
        <f t="shared" si="11"/>
        <v>380</v>
      </c>
    </row>
    <row r="21" spans="1:20" ht="48.75" customHeight="1" x14ac:dyDescent="0.25">
      <c r="A21" s="19" t="s">
        <v>74</v>
      </c>
      <c r="B21" s="3">
        <f t="shared" si="12"/>
        <v>15</v>
      </c>
      <c r="C21" s="5" t="s">
        <v>17</v>
      </c>
      <c r="D21" s="5" t="s">
        <v>8</v>
      </c>
      <c r="E21" s="5" t="s">
        <v>18</v>
      </c>
      <c r="F21" s="6">
        <v>600</v>
      </c>
      <c r="G21" s="24">
        <v>408.00000000000006</v>
      </c>
      <c r="H21" s="24">
        <v>360</v>
      </c>
      <c r="I21" s="6">
        <f t="shared" si="1"/>
        <v>540</v>
      </c>
      <c r="J21" s="9">
        <f t="shared" si="2"/>
        <v>380</v>
      </c>
      <c r="K21" s="9">
        <f t="shared" si="3"/>
        <v>320</v>
      </c>
      <c r="L21" s="30">
        <f t="shared" si="4"/>
        <v>0.9</v>
      </c>
      <c r="M21" s="25">
        <f t="shared" si="5"/>
        <v>0.93137254901960775</v>
      </c>
      <c r="N21" s="25">
        <f t="shared" si="6"/>
        <v>0.88888888888888884</v>
      </c>
      <c r="O21" s="20">
        <v>540</v>
      </c>
      <c r="P21" s="9">
        <f t="shared" si="7"/>
        <v>378</v>
      </c>
      <c r="Q21" s="9">
        <f t="shared" si="8"/>
        <v>324</v>
      </c>
      <c r="R21" s="11">
        <f t="shared" si="9"/>
        <v>540</v>
      </c>
      <c r="S21" s="11">
        <f t="shared" si="10"/>
        <v>380</v>
      </c>
      <c r="T21" s="11">
        <f t="shared" si="11"/>
        <v>320</v>
      </c>
    </row>
    <row r="22" spans="1:20" ht="48.75" customHeight="1" x14ac:dyDescent="0.25">
      <c r="A22" s="19" t="s">
        <v>75</v>
      </c>
      <c r="B22" s="3">
        <f t="shared" si="12"/>
        <v>16</v>
      </c>
      <c r="C22" s="5" t="s">
        <v>17</v>
      </c>
      <c r="D22" s="5" t="s">
        <v>10</v>
      </c>
      <c r="E22" s="5" t="s">
        <v>11</v>
      </c>
      <c r="F22" s="6">
        <v>600</v>
      </c>
      <c r="G22" s="24">
        <v>408.00000000000006</v>
      </c>
      <c r="H22" s="24">
        <v>360</v>
      </c>
      <c r="I22" s="6">
        <f t="shared" si="1"/>
        <v>540</v>
      </c>
      <c r="J22" s="9">
        <f t="shared" si="2"/>
        <v>380</v>
      </c>
      <c r="K22" s="9">
        <f t="shared" si="3"/>
        <v>320</v>
      </c>
      <c r="L22" s="30">
        <f t="shared" si="4"/>
        <v>0.9</v>
      </c>
      <c r="M22" s="25">
        <f t="shared" si="5"/>
        <v>0.93137254901960775</v>
      </c>
      <c r="N22" s="25">
        <f t="shared" si="6"/>
        <v>0.88888888888888884</v>
      </c>
      <c r="O22" s="20">
        <v>540</v>
      </c>
      <c r="P22" s="9">
        <f t="shared" si="7"/>
        <v>378</v>
      </c>
      <c r="Q22" s="9">
        <f t="shared" si="8"/>
        <v>324</v>
      </c>
      <c r="R22" s="11">
        <f t="shared" si="9"/>
        <v>540</v>
      </c>
      <c r="S22" s="11">
        <f t="shared" si="10"/>
        <v>380</v>
      </c>
      <c r="T22" s="11">
        <f t="shared" si="11"/>
        <v>320</v>
      </c>
    </row>
    <row r="23" spans="1:20" ht="39" customHeight="1" x14ac:dyDescent="0.25">
      <c r="A23" s="19" t="s">
        <v>48</v>
      </c>
      <c r="B23" s="3">
        <f t="shared" si="12"/>
        <v>17</v>
      </c>
      <c r="C23" s="5" t="s">
        <v>19</v>
      </c>
      <c r="D23" s="5" t="s">
        <v>20</v>
      </c>
      <c r="E23" s="5" t="s">
        <v>21</v>
      </c>
      <c r="F23" s="6">
        <v>700</v>
      </c>
      <c r="G23" s="24">
        <v>476.00000000000006</v>
      </c>
      <c r="H23" s="24">
        <v>420</v>
      </c>
      <c r="I23" s="6">
        <f t="shared" si="1"/>
        <v>630</v>
      </c>
      <c r="J23" s="9">
        <f t="shared" si="2"/>
        <v>440</v>
      </c>
      <c r="K23" s="9">
        <f t="shared" si="3"/>
        <v>380</v>
      </c>
      <c r="L23" s="30">
        <f t="shared" si="4"/>
        <v>0.9</v>
      </c>
      <c r="M23" s="25">
        <f t="shared" si="5"/>
        <v>0.9243697478991596</v>
      </c>
      <c r="N23" s="25">
        <f t="shared" si="6"/>
        <v>0.90476190476190477</v>
      </c>
      <c r="O23" s="20">
        <v>630</v>
      </c>
      <c r="P23" s="9">
        <f t="shared" si="7"/>
        <v>441</v>
      </c>
      <c r="Q23" s="9">
        <f t="shared" si="8"/>
        <v>378</v>
      </c>
      <c r="R23" s="11">
        <f t="shared" si="9"/>
        <v>630</v>
      </c>
      <c r="S23" s="11">
        <f t="shared" si="10"/>
        <v>440</v>
      </c>
      <c r="T23" s="11">
        <f t="shared" si="11"/>
        <v>380</v>
      </c>
    </row>
    <row r="24" spans="1:20" ht="39" customHeight="1" x14ac:dyDescent="0.25">
      <c r="A24" s="19" t="s">
        <v>49</v>
      </c>
      <c r="B24" s="3">
        <f t="shared" si="12"/>
        <v>18</v>
      </c>
      <c r="C24" s="5" t="s">
        <v>19</v>
      </c>
      <c r="D24" s="5" t="s">
        <v>21</v>
      </c>
      <c r="E24" s="5" t="s">
        <v>22</v>
      </c>
      <c r="F24" s="6">
        <v>1000</v>
      </c>
      <c r="G24" s="24">
        <v>680</v>
      </c>
      <c r="H24" s="24">
        <v>600</v>
      </c>
      <c r="I24" s="6">
        <f t="shared" si="1"/>
        <v>850</v>
      </c>
      <c r="J24" s="9">
        <f t="shared" si="2"/>
        <v>600</v>
      </c>
      <c r="K24" s="9">
        <f t="shared" si="3"/>
        <v>510</v>
      </c>
      <c r="L24" s="30">
        <f t="shared" si="4"/>
        <v>0.85</v>
      </c>
      <c r="M24" s="25">
        <f t="shared" si="5"/>
        <v>0.88235294117647056</v>
      </c>
      <c r="N24" s="25">
        <f t="shared" si="6"/>
        <v>0.85</v>
      </c>
      <c r="O24" s="20">
        <v>850</v>
      </c>
      <c r="P24" s="9">
        <f t="shared" si="7"/>
        <v>595</v>
      </c>
      <c r="Q24" s="9">
        <f t="shared" si="8"/>
        <v>510</v>
      </c>
      <c r="R24" s="11">
        <f t="shared" si="9"/>
        <v>850</v>
      </c>
      <c r="S24" s="11">
        <f t="shared" si="10"/>
        <v>600</v>
      </c>
      <c r="T24" s="11">
        <f t="shared" si="11"/>
        <v>510</v>
      </c>
    </row>
    <row r="25" spans="1:20" ht="39" customHeight="1" x14ac:dyDescent="0.25">
      <c r="A25" s="19" t="s">
        <v>50</v>
      </c>
      <c r="B25" s="3">
        <f t="shared" si="12"/>
        <v>19</v>
      </c>
      <c r="C25" s="5" t="s">
        <v>19</v>
      </c>
      <c r="D25" s="5" t="s">
        <v>22</v>
      </c>
      <c r="E25" s="5" t="s">
        <v>23</v>
      </c>
      <c r="F25" s="6">
        <v>800</v>
      </c>
      <c r="G25" s="24">
        <v>544</v>
      </c>
      <c r="H25" s="24">
        <v>480</v>
      </c>
      <c r="I25" s="6">
        <f t="shared" si="1"/>
        <v>680</v>
      </c>
      <c r="J25" s="9">
        <f t="shared" si="2"/>
        <v>480</v>
      </c>
      <c r="K25" s="9">
        <f t="shared" si="3"/>
        <v>410</v>
      </c>
      <c r="L25" s="30">
        <f t="shared" si="4"/>
        <v>0.85</v>
      </c>
      <c r="M25" s="25">
        <f t="shared" si="5"/>
        <v>0.88235294117647056</v>
      </c>
      <c r="N25" s="25">
        <f t="shared" si="6"/>
        <v>0.85416666666666663</v>
      </c>
      <c r="O25" s="20">
        <v>680</v>
      </c>
      <c r="P25" s="9">
        <f t="shared" si="7"/>
        <v>475.99999999999994</v>
      </c>
      <c r="Q25" s="9">
        <f t="shared" si="8"/>
        <v>408</v>
      </c>
      <c r="R25" s="11">
        <f t="shared" si="9"/>
        <v>680</v>
      </c>
      <c r="S25" s="11">
        <f t="shared" si="10"/>
        <v>480</v>
      </c>
      <c r="T25" s="11">
        <f t="shared" si="11"/>
        <v>410</v>
      </c>
    </row>
    <row r="26" spans="1:20" ht="39" customHeight="1" x14ac:dyDescent="0.25">
      <c r="A26" s="19" t="s">
        <v>51</v>
      </c>
      <c r="B26" s="3">
        <f t="shared" si="12"/>
        <v>20</v>
      </c>
      <c r="C26" s="5" t="s">
        <v>92</v>
      </c>
      <c r="D26" s="5" t="s">
        <v>22</v>
      </c>
      <c r="E26" s="5" t="s">
        <v>85</v>
      </c>
      <c r="F26" s="6">
        <v>800</v>
      </c>
      <c r="G26" s="24">
        <v>544</v>
      </c>
      <c r="H26" s="24">
        <v>480</v>
      </c>
      <c r="I26" s="6">
        <f t="shared" si="1"/>
        <v>680</v>
      </c>
      <c r="J26" s="9">
        <f t="shared" si="2"/>
        <v>480</v>
      </c>
      <c r="K26" s="9">
        <f t="shared" si="3"/>
        <v>410</v>
      </c>
      <c r="L26" s="30">
        <f t="shared" si="4"/>
        <v>0.85</v>
      </c>
      <c r="M26" s="25">
        <f t="shared" si="5"/>
        <v>0.88235294117647056</v>
      </c>
      <c r="N26" s="25">
        <f t="shared" si="6"/>
        <v>0.85416666666666663</v>
      </c>
      <c r="O26" s="20">
        <v>680</v>
      </c>
      <c r="P26" s="9">
        <f t="shared" si="7"/>
        <v>475.99999999999994</v>
      </c>
      <c r="Q26" s="9">
        <f t="shared" si="8"/>
        <v>408</v>
      </c>
      <c r="R26" s="11">
        <f t="shared" si="9"/>
        <v>680</v>
      </c>
      <c r="S26" s="11">
        <f t="shared" si="10"/>
        <v>480</v>
      </c>
      <c r="T26" s="11">
        <f t="shared" si="11"/>
        <v>410</v>
      </c>
    </row>
    <row r="27" spans="1:20" ht="39" customHeight="1" x14ac:dyDescent="0.25">
      <c r="A27" s="19" t="s">
        <v>52</v>
      </c>
      <c r="B27" s="3">
        <f t="shared" si="12"/>
        <v>21</v>
      </c>
      <c r="C27" s="5" t="s">
        <v>93</v>
      </c>
      <c r="D27" s="5" t="s">
        <v>91</v>
      </c>
      <c r="E27" s="5" t="s">
        <v>86</v>
      </c>
      <c r="F27" s="6">
        <v>600</v>
      </c>
      <c r="G27" s="24">
        <v>408.00000000000006</v>
      </c>
      <c r="H27" s="24">
        <v>360</v>
      </c>
      <c r="I27" s="6">
        <f t="shared" si="1"/>
        <v>540</v>
      </c>
      <c r="J27" s="9">
        <f t="shared" si="2"/>
        <v>380</v>
      </c>
      <c r="K27" s="9">
        <f t="shared" si="3"/>
        <v>320</v>
      </c>
      <c r="L27" s="30">
        <f t="shared" si="4"/>
        <v>0.9</v>
      </c>
      <c r="M27" s="25">
        <f t="shared" si="5"/>
        <v>0.93137254901960775</v>
      </c>
      <c r="N27" s="25">
        <f t="shared" si="6"/>
        <v>0.88888888888888884</v>
      </c>
      <c r="O27" s="20">
        <v>540</v>
      </c>
      <c r="P27" s="9">
        <f t="shared" si="7"/>
        <v>378</v>
      </c>
      <c r="Q27" s="9">
        <f t="shared" si="8"/>
        <v>324</v>
      </c>
      <c r="R27" s="11">
        <f t="shared" si="9"/>
        <v>540</v>
      </c>
      <c r="S27" s="11">
        <f t="shared" si="10"/>
        <v>380</v>
      </c>
      <c r="T27" s="11">
        <f t="shared" si="11"/>
        <v>320</v>
      </c>
    </row>
    <row r="28" spans="1:20" ht="39" customHeight="1" x14ac:dyDescent="0.25">
      <c r="A28" s="19" t="s">
        <v>54</v>
      </c>
      <c r="B28" s="3">
        <f t="shared" si="12"/>
        <v>22</v>
      </c>
      <c r="C28" s="5" t="s">
        <v>24</v>
      </c>
      <c r="D28" s="5" t="s">
        <v>25</v>
      </c>
      <c r="E28" s="5" t="s">
        <v>26</v>
      </c>
      <c r="F28" s="6">
        <v>800</v>
      </c>
      <c r="G28" s="24">
        <v>544</v>
      </c>
      <c r="H28" s="24">
        <v>480</v>
      </c>
      <c r="I28" s="6">
        <f t="shared" si="1"/>
        <v>680</v>
      </c>
      <c r="J28" s="9">
        <f t="shared" si="2"/>
        <v>480</v>
      </c>
      <c r="K28" s="9">
        <f t="shared" si="3"/>
        <v>410</v>
      </c>
      <c r="L28" s="30">
        <f t="shared" si="4"/>
        <v>0.85</v>
      </c>
      <c r="M28" s="25">
        <f t="shared" si="5"/>
        <v>0.88235294117647056</v>
      </c>
      <c r="N28" s="25">
        <f t="shared" si="6"/>
        <v>0.85416666666666663</v>
      </c>
      <c r="O28" s="20">
        <v>680</v>
      </c>
      <c r="P28" s="9">
        <f t="shared" si="7"/>
        <v>475.99999999999994</v>
      </c>
      <c r="Q28" s="9">
        <f t="shared" si="8"/>
        <v>408</v>
      </c>
      <c r="R28" s="11">
        <f t="shared" si="9"/>
        <v>680</v>
      </c>
      <c r="S28" s="11">
        <f t="shared" si="10"/>
        <v>480</v>
      </c>
      <c r="T28" s="11">
        <f t="shared" si="11"/>
        <v>410</v>
      </c>
    </row>
    <row r="29" spans="1:20" ht="39" customHeight="1" x14ac:dyDescent="0.25">
      <c r="A29" s="19" t="s">
        <v>55</v>
      </c>
      <c r="B29" s="3">
        <f t="shared" si="12"/>
        <v>23</v>
      </c>
      <c r="C29" s="5" t="s">
        <v>27</v>
      </c>
      <c r="D29" s="5" t="s">
        <v>28</v>
      </c>
      <c r="E29" s="5" t="s">
        <v>29</v>
      </c>
      <c r="F29" s="6">
        <v>500</v>
      </c>
      <c r="G29" s="24">
        <v>340</v>
      </c>
      <c r="H29" s="24">
        <v>300</v>
      </c>
      <c r="I29" s="6">
        <f t="shared" si="1"/>
        <v>450</v>
      </c>
      <c r="J29" s="9">
        <f t="shared" si="2"/>
        <v>320</v>
      </c>
      <c r="K29" s="9">
        <f t="shared" si="3"/>
        <v>270</v>
      </c>
      <c r="L29" s="30">
        <f t="shared" si="4"/>
        <v>0.9</v>
      </c>
      <c r="M29" s="25">
        <f t="shared" si="5"/>
        <v>0.94117647058823528</v>
      </c>
      <c r="N29" s="25">
        <f t="shared" si="6"/>
        <v>0.9</v>
      </c>
      <c r="O29" s="20">
        <v>450</v>
      </c>
      <c r="P29" s="9">
        <f t="shared" si="7"/>
        <v>315</v>
      </c>
      <c r="Q29" s="9">
        <f t="shared" si="8"/>
        <v>270</v>
      </c>
      <c r="R29" s="11">
        <f t="shared" si="9"/>
        <v>450</v>
      </c>
      <c r="S29" s="11">
        <f t="shared" si="10"/>
        <v>320</v>
      </c>
      <c r="T29" s="11">
        <f t="shared" si="11"/>
        <v>270</v>
      </c>
    </row>
    <row r="30" spans="1:20" ht="39" customHeight="1" x14ac:dyDescent="0.25">
      <c r="A30" s="19" t="s">
        <v>56</v>
      </c>
      <c r="B30" s="3">
        <f t="shared" si="12"/>
        <v>24</v>
      </c>
      <c r="C30" s="5" t="s">
        <v>27</v>
      </c>
      <c r="D30" s="5" t="s">
        <v>29</v>
      </c>
      <c r="E30" s="5" t="s">
        <v>30</v>
      </c>
      <c r="F30" s="6">
        <v>400</v>
      </c>
      <c r="G30" s="24">
        <v>272</v>
      </c>
      <c r="H30" s="24">
        <v>240</v>
      </c>
      <c r="I30" s="6">
        <f t="shared" si="1"/>
        <v>360</v>
      </c>
      <c r="J30" s="9">
        <f t="shared" si="2"/>
        <v>250</v>
      </c>
      <c r="K30" s="9">
        <f t="shared" si="3"/>
        <v>220</v>
      </c>
      <c r="L30" s="30">
        <f t="shared" si="4"/>
        <v>0.9</v>
      </c>
      <c r="M30" s="25">
        <f t="shared" si="5"/>
        <v>0.91911764705882348</v>
      </c>
      <c r="N30" s="25">
        <f t="shared" si="6"/>
        <v>0.91666666666666663</v>
      </c>
      <c r="O30" s="20">
        <v>360</v>
      </c>
      <c r="P30" s="9">
        <f t="shared" si="7"/>
        <v>251.99999999999997</v>
      </c>
      <c r="Q30" s="9">
        <f t="shared" si="8"/>
        <v>216</v>
      </c>
      <c r="R30" s="11">
        <f t="shared" si="9"/>
        <v>360</v>
      </c>
      <c r="S30" s="11">
        <f t="shared" si="10"/>
        <v>250</v>
      </c>
      <c r="T30" s="11">
        <f t="shared" si="11"/>
        <v>220</v>
      </c>
    </row>
    <row r="31" spans="1:20" ht="39" customHeight="1" x14ac:dyDescent="0.25">
      <c r="A31" s="19" t="s">
        <v>57</v>
      </c>
      <c r="B31" s="3">
        <f t="shared" si="12"/>
        <v>25</v>
      </c>
      <c r="C31" s="5" t="s">
        <v>27</v>
      </c>
      <c r="D31" s="5" t="s">
        <v>25</v>
      </c>
      <c r="E31" s="5" t="s">
        <v>31</v>
      </c>
      <c r="F31" s="6">
        <v>500</v>
      </c>
      <c r="G31" s="24">
        <v>340</v>
      </c>
      <c r="H31" s="24">
        <v>300</v>
      </c>
      <c r="I31" s="6">
        <f t="shared" si="1"/>
        <v>450</v>
      </c>
      <c r="J31" s="9">
        <f t="shared" si="2"/>
        <v>320</v>
      </c>
      <c r="K31" s="9">
        <f t="shared" si="3"/>
        <v>270</v>
      </c>
      <c r="L31" s="30">
        <f t="shared" si="4"/>
        <v>0.9</v>
      </c>
      <c r="M31" s="25">
        <f t="shared" si="5"/>
        <v>0.94117647058823528</v>
      </c>
      <c r="N31" s="25">
        <f t="shared" si="6"/>
        <v>0.9</v>
      </c>
      <c r="O31" s="20">
        <v>450</v>
      </c>
      <c r="P31" s="9">
        <f t="shared" si="7"/>
        <v>315</v>
      </c>
      <c r="Q31" s="9">
        <f t="shared" si="8"/>
        <v>270</v>
      </c>
      <c r="R31" s="11">
        <f t="shared" si="9"/>
        <v>450</v>
      </c>
      <c r="S31" s="11">
        <f t="shared" si="10"/>
        <v>320</v>
      </c>
      <c r="T31" s="11">
        <f t="shared" si="11"/>
        <v>270</v>
      </c>
    </row>
    <row r="32" spans="1:20" ht="36.75" customHeight="1" x14ac:dyDescent="0.25">
      <c r="A32" s="19" t="s">
        <v>58</v>
      </c>
      <c r="B32" s="3">
        <f t="shared" si="12"/>
        <v>26</v>
      </c>
      <c r="C32" s="5" t="s">
        <v>27</v>
      </c>
      <c r="D32" s="5" t="s">
        <v>32</v>
      </c>
      <c r="E32" s="5" t="s">
        <v>33</v>
      </c>
      <c r="F32" s="6">
        <v>400</v>
      </c>
      <c r="G32" s="24">
        <v>272</v>
      </c>
      <c r="H32" s="24">
        <v>240</v>
      </c>
      <c r="I32" s="6">
        <f t="shared" si="1"/>
        <v>360</v>
      </c>
      <c r="J32" s="9">
        <f t="shared" si="2"/>
        <v>250</v>
      </c>
      <c r="K32" s="9">
        <f t="shared" si="3"/>
        <v>220</v>
      </c>
      <c r="L32" s="30">
        <f t="shared" si="4"/>
        <v>0.9</v>
      </c>
      <c r="M32" s="25">
        <f t="shared" si="5"/>
        <v>0.91911764705882348</v>
      </c>
      <c r="N32" s="25">
        <f t="shared" si="6"/>
        <v>0.91666666666666663</v>
      </c>
      <c r="O32" s="20">
        <v>360</v>
      </c>
      <c r="P32" s="9">
        <f t="shared" si="7"/>
        <v>251.99999999999997</v>
      </c>
      <c r="Q32" s="9">
        <f t="shared" si="8"/>
        <v>216</v>
      </c>
      <c r="R32" s="11">
        <f t="shared" si="9"/>
        <v>360</v>
      </c>
      <c r="S32" s="11">
        <f t="shared" si="10"/>
        <v>250</v>
      </c>
      <c r="T32" s="11">
        <f t="shared" si="11"/>
        <v>220</v>
      </c>
    </row>
    <row r="33" spans="1:20" ht="36.75" customHeight="1" x14ac:dyDescent="0.25">
      <c r="A33" s="19" t="s">
        <v>59</v>
      </c>
      <c r="B33" s="3">
        <f t="shared" si="12"/>
        <v>27</v>
      </c>
      <c r="C33" s="5" t="s">
        <v>27</v>
      </c>
      <c r="D33" s="5" t="s">
        <v>34</v>
      </c>
      <c r="E33" s="5" t="s">
        <v>35</v>
      </c>
      <c r="F33" s="6">
        <v>400</v>
      </c>
      <c r="G33" s="24">
        <v>272</v>
      </c>
      <c r="H33" s="24">
        <v>240</v>
      </c>
      <c r="I33" s="6">
        <f t="shared" si="1"/>
        <v>360</v>
      </c>
      <c r="J33" s="9">
        <f t="shared" si="2"/>
        <v>250</v>
      </c>
      <c r="K33" s="9">
        <f t="shared" si="3"/>
        <v>220</v>
      </c>
      <c r="L33" s="30">
        <f t="shared" si="4"/>
        <v>0.9</v>
      </c>
      <c r="M33" s="25">
        <f t="shared" si="5"/>
        <v>0.91911764705882348</v>
      </c>
      <c r="N33" s="25">
        <f t="shared" si="6"/>
        <v>0.91666666666666663</v>
      </c>
      <c r="O33" s="20">
        <v>360</v>
      </c>
      <c r="P33" s="9">
        <f t="shared" si="7"/>
        <v>251.99999999999997</v>
      </c>
      <c r="Q33" s="9">
        <f t="shared" si="8"/>
        <v>216</v>
      </c>
      <c r="R33" s="11">
        <f t="shared" si="9"/>
        <v>360</v>
      </c>
      <c r="S33" s="11">
        <f t="shared" si="10"/>
        <v>250</v>
      </c>
      <c r="T33" s="11">
        <f t="shared" si="11"/>
        <v>220</v>
      </c>
    </row>
    <row r="34" spans="1:20" ht="36.75" customHeight="1" x14ac:dyDescent="0.25">
      <c r="A34" s="19" t="s">
        <v>60</v>
      </c>
      <c r="B34" s="3">
        <f t="shared" si="12"/>
        <v>28</v>
      </c>
      <c r="C34" s="5" t="s">
        <v>36</v>
      </c>
      <c r="D34" s="5" t="s">
        <v>37</v>
      </c>
      <c r="E34" s="5" t="s">
        <v>20</v>
      </c>
      <c r="F34" s="6">
        <v>400</v>
      </c>
      <c r="G34" s="24">
        <v>272</v>
      </c>
      <c r="H34" s="24">
        <v>240</v>
      </c>
      <c r="I34" s="6">
        <f t="shared" si="1"/>
        <v>360</v>
      </c>
      <c r="J34" s="9">
        <f t="shared" si="2"/>
        <v>250</v>
      </c>
      <c r="K34" s="9">
        <f t="shared" si="3"/>
        <v>220</v>
      </c>
      <c r="L34" s="30">
        <f t="shared" si="4"/>
        <v>0.9</v>
      </c>
      <c r="M34" s="25">
        <f t="shared" si="5"/>
        <v>0.91911764705882348</v>
      </c>
      <c r="N34" s="25">
        <f t="shared" si="6"/>
        <v>0.91666666666666663</v>
      </c>
      <c r="O34" s="20">
        <v>360</v>
      </c>
      <c r="P34" s="9">
        <f t="shared" si="7"/>
        <v>251.99999999999997</v>
      </c>
      <c r="Q34" s="9">
        <f t="shared" si="8"/>
        <v>216</v>
      </c>
      <c r="R34" s="11">
        <f t="shared" si="9"/>
        <v>360</v>
      </c>
      <c r="S34" s="11">
        <f t="shared" si="10"/>
        <v>250</v>
      </c>
      <c r="T34" s="11">
        <f t="shared" si="11"/>
        <v>220</v>
      </c>
    </row>
    <row r="35" spans="1:20" ht="36.75" customHeight="1" x14ac:dyDescent="0.25">
      <c r="A35" s="19" t="s">
        <v>61</v>
      </c>
      <c r="B35" s="3">
        <f t="shared" si="12"/>
        <v>29</v>
      </c>
      <c r="C35" s="5" t="s">
        <v>38</v>
      </c>
      <c r="D35" s="5" t="s">
        <v>39</v>
      </c>
      <c r="E35" s="5" t="s">
        <v>40</v>
      </c>
      <c r="F35" s="6">
        <v>400</v>
      </c>
      <c r="G35" s="24">
        <v>272</v>
      </c>
      <c r="H35" s="24">
        <v>240</v>
      </c>
      <c r="I35" s="6">
        <f t="shared" si="1"/>
        <v>360</v>
      </c>
      <c r="J35" s="9">
        <f t="shared" si="2"/>
        <v>250</v>
      </c>
      <c r="K35" s="9">
        <f t="shared" si="3"/>
        <v>220</v>
      </c>
      <c r="L35" s="30">
        <f t="shared" si="4"/>
        <v>0.9</v>
      </c>
      <c r="M35" s="25">
        <f t="shared" si="5"/>
        <v>0.91911764705882348</v>
      </c>
      <c r="N35" s="25">
        <f t="shared" si="6"/>
        <v>0.91666666666666663</v>
      </c>
      <c r="O35" s="20">
        <v>360</v>
      </c>
      <c r="P35" s="9">
        <f t="shared" si="7"/>
        <v>251.99999999999997</v>
      </c>
      <c r="Q35" s="9">
        <f t="shared" si="8"/>
        <v>216</v>
      </c>
      <c r="R35" s="11">
        <f t="shared" si="9"/>
        <v>360</v>
      </c>
      <c r="S35" s="11">
        <f t="shared" si="10"/>
        <v>250</v>
      </c>
      <c r="T35" s="11">
        <f t="shared" si="11"/>
        <v>220</v>
      </c>
    </row>
    <row r="36" spans="1:20" ht="36.75" customHeight="1" x14ac:dyDescent="0.25">
      <c r="A36" s="19" t="s">
        <v>62</v>
      </c>
      <c r="B36" s="3">
        <f t="shared" si="12"/>
        <v>30</v>
      </c>
      <c r="C36" s="5" t="s">
        <v>82</v>
      </c>
      <c r="D36" s="5" t="s">
        <v>83</v>
      </c>
      <c r="E36" s="5" t="s">
        <v>84</v>
      </c>
      <c r="F36" s="6">
        <v>750</v>
      </c>
      <c r="G36" s="24">
        <v>510.00000000000006</v>
      </c>
      <c r="H36" s="24">
        <v>450</v>
      </c>
      <c r="I36" s="6">
        <f t="shared" si="1"/>
        <v>640</v>
      </c>
      <c r="J36" s="9">
        <f t="shared" si="2"/>
        <v>450</v>
      </c>
      <c r="K36" s="9">
        <f t="shared" si="3"/>
        <v>380</v>
      </c>
      <c r="L36" s="30">
        <f t="shared" si="4"/>
        <v>0.85333333333333339</v>
      </c>
      <c r="M36" s="25">
        <f t="shared" si="5"/>
        <v>0.88235294117647045</v>
      </c>
      <c r="N36" s="25">
        <f t="shared" si="6"/>
        <v>0.84444444444444444</v>
      </c>
      <c r="O36" s="20">
        <v>637.5</v>
      </c>
      <c r="P36" s="9">
        <f t="shared" si="7"/>
        <v>446.25</v>
      </c>
      <c r="Q36" s="9">
        <f t="shared" si="8"/>
        <v>382.5</v>
      </c>
      <c r="R36" s="11">
        <f t="shared" si="9"/>
        <v>640</v>
      </c>
      <c r="S36" s="11">
        <f t="shared" si="10"/>
        <v>450</v>
      </c>
      <c r="T36" s="11">
        <f t="shared" si="11"/>
        <v>380</v>
      </c>
    </row>
    <row r="37" spans="1:20" ht="49.5" customHeight="1" x14ac:dyDescent="0.25">
      <c r="A37" s="19" t="s">
        <v>76</v>
      </c>
      <c r="B37" s="3">
        <f t="shared" si="12"/>
        <v>31</v>
      </c>
      <c r="C37" s="5" t="s">
        <v>94</v>
      </c>
      <c r="D37" s="5"/>
      <c r="E37" s="5"/>
      <c r="F37" s="6">
        <v>400</v>
      </c>
      <c r="G37" s="24">
        <v>272</v>
      </c>
      <c r="H37" s="24">
        <v>240</v>
      </c>
      <c r="I37" s="6">
        <f t="shared" si="1"/>
        <v>360</v>
      </c>
      <c r="J37" s="9">
        <f t="shared" si="2"/>
        <v>250</v>
      </c>
      <c r="K37" s="9">
        <f t="shared" si="3"/>
        <v>220</v>
      </c>
      <c r="L37" s="30">
        <f t="shared" si="4"/>
        <v>0.9</v>
      </c>
      <c r="M37" s="25">
        <f t="shared" si="5"/>
        <v>0.91911764705882348</v>
      </c>
      <c r="N37" s="25">
        <f t="shared" si="6"/>
        <v>0.91666666666666663</v>
      </c>
      <c r="O37" s="20">
        <v>360</v>
      </c>
      <c r="P37" s="9">
        <f t="shared" si="7"/>
        <v>251.99999999999997</v>
      </c>
      <c r="Q37" s="9">
        <f t="shared" si="8"/>
        <v>216</v>
      </c>
      <c r="R37" s="11">
        <f t="shared" si="9"/>
        <v>360</v>
      </c>
      <c r="S37" s="11">
        <f t="shared" si="10"/>
        <v>250</v>
      </c>
      <c r="T37" s="11">
        <f t="shared" si="11"/>
        <v>220</v>
      </c>
    </row>
    <row r="38" spans="1:20" ht="36.75" customHeight="1" x14ac:dyDescent="0.25">
      <c r="A38" s="19" t="s">
        <v>77</v>
      </c>
      <c r="B38" s="3">
        <f t="shared" si="12"/>
        <v>32</v>
      </c>
      <c r="C38" s="5" t="s">
        <v>3</v>
      </c>
      <c r="D38" s="5"/>
      <c r="E38" s="5"/>
      <c r="F38" s="6">
        <v>300</v>
      </c>
      <c r="G38" s="24">
        <v>204.00000000000003</v>
      </c>
      <c r="H38" s="24">
        <v>180</v>
      </c>
      <c r="I38" s="6">
        <f t="shared" si="1"/>
        <v>270</v>
      </c>
      <c r="J38" s="9">
        <f t="shared" si="2"/>
        <v>190</v>
      </c>
      <c r="K38" s="9">
        <f t="shared" si="3"/>
        <v>160</v>
      </c>
      <c r="L38" s="30">
        <f t="shared" si="4"/>
        <v>0.9</v>
      </c>
      <c r="M38" s="25">
        <f t="shared" si="5"/>
        <v>0.93137254901960775</v>
      </c>
      <c r="N38" s="25">
        <f t="shared" si="6"/>
        <v>0.88888888888888884</v>
      </c>
      <c r="O38" s="20">
        <v>270</v>
      </c>
      <c r="P38" s="9">
        <f t="shared" si="7"/>
        <v>189</v>
      </c>
      <c r="Q38" s="9">
        <f t="shared" si="8"/>
        <v>162</v>
      </c>
      <c r="R38" s="11">
        <f t="shared" si="9"/>
        <v>270</v>
      </c>
      <c r="S38" s="11">
        <f t="shared" si="10"/>
        <v>190</v>
      </c>
      <c r="T38" s="11">
        <f t="shared" si="11"/>
        <v>160</v>
      </c>
    </row>
    <row r="39" spans="1:20" x14ac:dyDescent="0.25">
      <c r="F39" s="22"/>
    </row>
  </sheetData>
  <autoFilter ref="A5:N38" xr:uid="{1057FE0E-9BD3-4BA1-ADED-336EF71DE582}"/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22" right="0.16" top="0.3" bottom="0.33" header="0.31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38"/>
  <sheetViews>
    <sheetView view="pageBreakPreview" topLeftCell="B1" zoomScale="85" zoomScaleNormal="100" zoomScaleSheetLayoutView="85" workbookViewId="0">
      <selection activeCell="L12" sqref="L12"/>
    </sheetView>
  </sheetViews>
  <sheetFormatPr defaultRowHeight="15.75" x14ac:dyDescent="0.25"/>
  <cols>
    <col min="1" max="1" width="0" style="11" hidden="1" customWidth="1"/>
    <col min="2" max="2" width="5" style="18" bestFit="1" customWidth="1"/>
    <col min="3" max="3" width="32.85546875" style="14" customWidth="1"/>
    <col min="4" max="4" width="35.7109375" style="14" customWidth="1"/>
    <col min="5" max="5" width="38.42578125" style="14" customWidth="1"/>
    <col min="6" max="9" width="10.7109375" style="17" customWidth="1"/>
    <col min="10" max="11" width="10.7109375" style="29" customWidth="1"/>
    <col min="12" max="13" width="10.7109375" style="17" customWidth="1"/>
    <col min="14" max="14" width="9.140625" style="29"/>
    <col min="15" max="15" width="0" style="11" hidden="1" customWidth="1"/>
    <col min="16" max="16384" width="9.140625" style="11"/>
  </cols>
  <sheetData>
    <row r="1" spans="1:15" ht="25.5" customHeight="1" x14ac:dyDescent="0.25">
      <c r="B1" s="32" t="s">
        <v>116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5" ht="25.5" customHeight="1" x14ac:dyDescent="0.25">
      <c r="B2" s="33" t="s">
        <v>114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25.5" customHeight="1" x14ac:dyDescent="0.25">
      <c r="B3" s="34" t="s">
        <v>115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31.5" customHeight="1" x14ac:dyDescent="0.25">
      <c r="B4" s="36" t="s">
        <v>0</v>
      </c>
      <c r="C4" s="36" t="s">
        <v>1</v>
      </c>
      <c r="D4" s="36" t="s">
        <v>2</v>
      </c>
      <c r="E4" s="36"/>
      <c r="F4" s="39" t="s">
        <v>78</v>
      </c>
      <c r="G4" s="39" t="s">
        <v>95</v>
      </c>
      <c r="H4" s="39" t="s">
        <v>104</v>
      </c>
      <c r="I4" s="39" t="s">
        <v>105</v>
      </c>
      <c r="J4" s="36" t="s">
        <v>98</v>
      </c>
      <c r="K4" s="36" t="s">
        <v>99</v>
      </c>
      <c r="L4" s="39" t="s">
        <v>96</v>
      </c>
      <c r="M4" s="39" t="s">
        <v>97</v>
      </c>
      <c r="N4" s="39" t="s">
        <v>106</v>
      </c>
    </row>
    <row r="5" spans="1:15" ht="90.75" customHeight="1" x14ac:dyDescent="0.25">
      <c r="B5" s="36"/>
      <c r="C5" s="36"/>
      <c r="D5" s="1" t="s">
        <v>44</v>
      </c>
      <c r="E5" s="1" t="s">
        <v>43</v>
      </c>
      <c r="F5" s="39"/>
      <c r="G5" s="39"/>
      <c r="H5" s="39"/>
      <c r="I5" s="39"/>
      <c r="J5" s="36"/>
      <c r="K5" s="36"/>
      <c r="L5" s="39"/>
      <c r="M5" s="39"/>
      <c r="N5" s="39"/>
    </row>
    <row r="6" spans="1:15" x14ac:dyDescent="0.25">
      <c r="B6" s="1">
        <v>22</v>
      </c>
      <c r="C6" s="8" t="s">
        <v>41</v>
      </c>
      <c r="D6" s="8"/>
      <c r="E6" s="8"/>
      <c r="F6" s="2"/>
      <c r="G6" s="2"/>
      <c r="H6" s="2"/>
      <c r="I6" s="2"/>
      <c r="J6" s="26"/>
      <c r="K6" s="27"/>
      <c r="L6" s="2"/>
      <c r="M6" s="2"/>
      <c r="N6" s="27"/>
    </row>
    <row r="7" spans="1:15" ht="31.5" x14ac:dyDescent="0.25">
      <c r="A7" s="19" t="s">
        <v>63</v>
      </c>
      <c r="B7" s="3">
        <v>1</v>
      </c>
      <c r="C7" s="5" t="str">
        <f>'ĐẤT PNN'!C7</f>
        <v>Đường Quốc lộ 13</v>
      </c>
      <c r="D7" s="5" t="str">
        <f>'ĐẤT PNN'!D7</f>
        <v>Giáp ranh thị xã Bình Long (cũ) (Cầu Cần Lê)</v>
      </c>
      <c r="E7" s="5" t="str">
        <f>'ĐẤT PNN'!E7</f>
        <v>Ngã tư Đồng Tâm</v>
      </c>
      <c r="F7" s="4">
        <v>120</v>
      </c>
      <c r="G7" s="4">
        <v>80</v>
      </c>
      <c r="H7" s="4">
        <v>18</v>
      </c>
      <c r="I7" s="4">
        <v>18</v>
      </c>
      <c r="J7" s="26">
        <f t="shared" ref="J7:J29" si="0">F7*1.4</f>
        <v>168</v>
      </c>
      <c r="K7" s="26">
        <f t="shared" ref="K7:K29" si="1">G7*1.4</f>
        <v>112</v>
      </c>
      <c r="L7" s="26">
        <f t="shared" ref="L7:L29" si="2">H7*$O$7</f>
        <v>44.400000000000006</v>
      </c>
      <c r="M7" s="26">
        <f t="shared" ref="M7:M29" si="3">I7*$O$7</f>
        <v>44.400000000000006</v>
      </c>
      <c r="N7" s="28">
        <f t="shared" ref="N7:N29" si="4">J7/F7</f>
        <v>1.4</v>
      </c>
      <c r="O7" s="11">
        <f>74/30</f>
        <v>2.4666666666666668</v>
      </c>
    </row>
    <row r="8" spans="1:15" x14ac:dyDescent="0.25">
      <c r="A8" s="19" t="s">
        <v>64</v>
      </c>
      <c r="B8" s="3">
        <v>2</v>
      </c>
      <c r="C8" s="5" t="str">
        <f>'ĐẤT PNN'!C8</f>
        <v>Đường ĐT 754</v>
      </c>
      <c r="D8" s="5" t="str">
        <f>'ĐẤT PNN'!D8</f>
        <v>Ngã tư Đồng Tâm</v>
      </c>
      <c r="E8" s="5" t="str">
        <f>'ĐẤT PNN'!E8</f>
        <v>Cầu số 1</v>
      </c>
      <c r="F8" s="4">
        <v>120</v>
      </c>
      <c r="G8" s="4">
        <v>80</v>
      </c>
      <c r="H8" s="4">
        <v>18</v>
      </c>
      <c r="I8" s="4">
        <v>18</v>
      </c>
      <c r="J8" s="26">
        <f t="shared" si="0"/>
        <v>168</v>
      </c>
      <c r="K8" s="26">
        <f t="shared" si="1"/>
        <v>112</v>
      </c>
      <c r="L8" s="26">
        <f t="shared" si="2"/>
        <v>44.400000000000006</v>
      </c>
      <c r="M8" s="26">
        <f t="shared" si="3"/>
        <v>44.400000000000006</v>
      </c>
      <c r="N8" s="28">
        <f t="shared" si="4"/>
        <v>1.4</v>
      </c>
    </row>
    <row r="9" spans="1:15" ht="31.5" x14ac:dyDescent="0.25">
      <c r="A9" s="19" t="s">
        <v>65</v>
      </c>
      <c r="B9" s="3">
        <v>3</v>
      </c>
      <c r="C9" s="5" t="str">
        <f>'ĐẤT PNN'!C9</f>
        <v>Đường ĐT 754</v>
      </c>
      <c r="D9" s="5" t="str">
        <f>'ĐẤT PNN'!D9</f>
        <v>Cầu số 1</v>
      </c>
      <c r="E9" s="5" t="str">
        <f>'ĐẤT PNN'!E9</f>
        <v>Giáp đường nhựa khu tái định cư Phước Hòa</v>
      </c>
      <c r="F9" s="4">
        <v>120</v>
      </c>
      <c r="G9" s="4">
        <v>80</v>
      </c>
      <c r="H9" s="4">
        <v>18</v>
      </c>
      <c r="I9" s="4">
        <v>18</v>
      </c>
      <c r="J9" s="26">
        <f t="shared" si="0"/>
        <v>168</v>
      </c>
      <c r="K9" s="26">
        <f t="shared" si="1"/>
        <v>112</v>
      </c>
      <c r="L9" s="26">
        <f t="shared" si="2"/>
        <v>44.400000000000006</v>
      </c>
      <c r="M9" s="26">
        <f t="shared" si="3"/>
        <v>44.400000000000006</v>
      </c>
      <c r="N9" s="28">
        <f t="shared" si="4"/>
        <v>1.4</v>
      </c>
    </row>
    <row r="10" spans="1:15" ht="31.5" x14ac:dyDescent="0.25">
      <c r="A10" s="19" t="s">
        <v>66</v>
      </c>
      <c r="B10" s="3">
        <v>4</v>
      </c>
      <c r="C10" s="5" t="str">
        <f>'ĐẤT PNN'!C10</f>
        <v>Đường ĐT 754</v>
      </c>
      <c r="D10" s="5" t="str">
        <f>'ĐẤT PNN'!D10</f>
        <v>Giáp đường nhựa khu tái định cư Phước Hòa</v>
      </c>
      <c r="E10" s="5" t="str">
        <f>'ĐẤT PNN'!E10</f>
        <v>Giáp ranh Campuchia</v>
      </c>
      <c r="F10" s="4">
        <v>120</v>
      </c>
      <c r="G10" s="4">
        <v>80</v>
      </c>
      <c r="H10" s="4">
        <v>18</v>
      </c>
      <c r="I10" s="4">
        <v>18</v>
      </c>
      <c r="J10" s="26">
        <f t="shared" si="0"/>
        <v>168</v>
      </c>
      <c r="K10" s="26">
        <f t="shared" si="1"/>
        <v>112</v>
      </c>
      <c r="L10" s="26">
        <f t="shared" si="2"/>
        <v>44.400000000000006</v>
      </c>
      <c r="M10" s="26">
        <f t="shared" si="3"/>
        <v>44.400000000000006</v>
      </c>
      <c r="N10" s="28">
        <f t="shared" si="4"/>
        <v>1.4</v>
      </c>
    </row>
    <row r="11" spans="1:15" x14ac:dyDescent="0.25">
      <c r="A11" s="19" t="s">
        <v>67</v>
      </c>
      <c r="B11" s="3">
        <v>5</v>
      </c>
      <c r="C11" s="5" t="str">
        <f>'ĐẤT PNN'!C11</f>
        <v>Đường ĐT 754</v>
      </c>
      <c r="D11" s="5" t="str">
        <f>'ĐẤT PNN'!D11</f>
        <v>Ngã ba cổng Khu di tích Tà Thiết</v>
      </c>
      <c r="E11" s="5" t="str">
        <f>'ĐẤT PNN'!E11</f>
        <v>Giáp ranh tỉnh Tây Ninh</v>
      </c>
      <c r="F11" s="4">
        <v>120</v>
      </c>
      <c r="G11" s="4">
        <v>80</v>
      </c>
      <c r="H11" s="4">
        <v>18</v>
      </c>
      <c r="I11" s="4">
        <v>18</v>
      </c>
      <c r="J11" s="26">
        <f t="shared" si="0"/>
        <v>168</v>
      </c>
      <c r="K11" s="26">
        <f t="shared" si="1"/>
        <v>112</v>
      </c>
      <c r="L11" s="26">
        <f t="shared" si="2"/>
        <v>44.400000000000006</v>
      </c>
      <c r="M11" s="26">
        <f t="shared" si="3"/>
        <v>44.400000000000006</v>
      </c>
      <c r="N11" s="28">
        <f t="shared" si="4"/>
        <v>1.4</v>
      </c>
    </row>
    <row r="12" spans="1:15" ht="31.5" x14ac:dyDescent="0.25">
      <c r="A12" s="19" t="s">
        <v>68</v>
      </c>
      <c r="B12" s="3">
        <v>6</v>
      </c>
      <c r="C12" s="5" t="str">
        <f>'ĐẤT PNN'!C12</f>
        <v>Đường Quốc lộ 14C (đường Xuyên Á)</v>
      </c>
      <c r="D12" s="5" t="str">
        <f>'ĐẤT PNN'!D12</f>
        <v>Thuộc địa bàn xã Lộc Thịnh (cũ)</v>
      </c>
      <c r="E12" s="5"/>
      <c r="F12" s="4">
        <v>120</v>
      </c>
      <c r="G12" s="4">
        <v>80</v>
      </c>
      <c r="H12" s="4">
        <v>18</v>
      </c>
      <c r="I12" s="4">
        <v>18</v>
      </c>
      <c r="J12" s="26">
        <f t="shared" si="0"/>
        <v>168</v>
      </c>
      <c r="K12" s="26">
        <f t="shared" si="1"/>
        <v>112</v>
      </c>
      <c r="L12" s="26">
        <f t="shared" si="2"/>
        <v>44.400000000000006</v>
      </c>
      <c r="M12" s="26">
        <f t="shared" si="3"/>
        <v>44.400000000000006</v>
      </c>
      <c r="N12" s="28">
        <f t="shared" si="4"/>
        <v>1.4</v>
      </c>
    </row>
    <row r="13" spans="1:15" ht="31.5" x14ac:dyDescent="0.25">
      <c r="A13" s="19" t="s">
        <v>45</v>
      </c>
      <c r="B13" s="3">
        <v>7</v>
      </c>
      <c r="C13" s="5" t="str">
        <f>'ĐẤT PNN'!C13</f>
        <v>Đường Quốc lộ 14C (đường Xuyên Á)</v>
      </c>
      <c r="D13" s="5" t="str">
        <f>'ĐẤT PNN'!D13</f>
        <v>Giáp ranh xã Lộc Thịnh (cũ)</v>
      </c>
      <c r="E13" s="5" t="str">
        <f>'ĐẤT PNN'!E13</f>
        <v>Thửa đất số 16, 17; tờ bản đồ số 43</v>
      </c>
      <c r="F13" s="4">
        <v>100</v>
      </c>
      <c r="G13" s="4">
        <v>70</v>
      </c>
      <c r="H13" s="4">
        <v>18</v>
      </c>
      <c r="I13" s="4">
        <v>18</v>
      </c>
      <c r="J13" s="26">
        <f t="shared" si="0"/>
        <v>140</v>
      </c>
      <c r="K13" s="26">
        <f t="shared" si="1"/>
        <v>98</v>
      </c>
      <c r="L13" s="26">
        <f t="shared" si="2"/>
        <v>44.400000000000006</v>
      </c>
      <c r="M13" s="26">
        <f t="shared" si="3"/>
        <v>44.400000000000006</v>
      </c>
      <c r="N13" s="28">
        <f t="shared" si="4"/>
        <v>1.4</v>
      </c>
    </row>
    <row r="14" spans="1:15" ht="31.5" x14ac:dyDescent="0.25">
      <c r="A14" s="19" t="s">
        <v>46</v>
      </c>
      <c r="B14" s="3">
        <v>8</v>
      </c>
      <c r="C14" s="5" t="str">
        <f>'ĐẤT PNN'!C14</f>
        <v>Đường Quốc lộ 14C (đường Xuyên Á)</v>
      </c>
      <c r="D14" s="5" t="str">
        <f>'ĐẤT PNN'!D14</f>
        <v>Thửa đất số 16, 17; tờ bản đồ số 43</v>
      </c>
      <c r="E14" s="5" t="str">
        <f>'ĐẤT PNN'!E14</f>
        <v>Thửa đất số 90, 104; tờ bản đồ số 16</v>
      </c>
      <c r="F14" s="4">
        <v>100</v>
      </c>
      <c r="G14" s="4">
        <v>70</v>
      </c>
      <c r="H14" s="4">
        <v>18</v>
      </c>
      <c r="I14" s="4">
        <v>18</v>
      </c>
      <c r="J14" s="26">
        <f t="shared" si="0"/>
        <v>140</v>
      </c>
      <c r="K14" s="26">
        <f t="shared" si="1"/>
        <v>98</v>
      </c>
      <c r="L14" s="26">
        <f t="shared" si="2"/>
        <v>44.400000000000006</v>
      </c>
      <c r="M14" s="26">
        <f t="shared" si="3"/>
        <v>44.400000000000006</v>
      </c>
      <c r="N14" s="28">
        <f t="shared" si="4"/>
        <v>1.4</v>
      </c>
    </row>
    <row r="15" spans="1:15" ht="31.5" x14ac:dyDescent="0.25">
      <c r="A15" s="19" t="s">
        <v>47</v>
      </c>
      <c r="B15" s="3">
        <v>9</v>
      </c>
      <c r="C15" s="5" t="str">
        <f>'ĐẤT PNN'!C15</f>
        <v>Đường Quốc lộ 14C (đường Xuyên Á)</v>
      </c>
      <c r="D15" s="5" t="str">
        <f>'ĐẤT PNN'!D15</f>
        <v>Thửa đất số 90, 104; tờ bản đồ số 16</v>
      </c>
      <c r="E15" s="5" t="str">
        <f>'ĐẤT PNN'!E15</f>
        <v>Giáp ranh xã Lộc Thiện (cũ)</v>
      </c>
      <c r="F15" s="4">
        <v>100</v>
      </c>
      <c r="G15" s="4">
        <v>70</v>
      </c>
      <c r="H15" s="4">
        <v>18</v>
      </c>
      <c r="I15" s="4">
        <v>18</v>
      </c>
      <c r="J15" s="26">
        <f t="shared" si="0"/>
        <v>140</v>
      </c>
      <c r="K15" s="26">
        <f t="shared" si="1"/>
        <v>98</v>
      </c>
      <c r="L15" s="26">
        <f t="shared" si="2"/>
        <v>44.400000000000006</v>
      </c>
      <c r="M15" s="26">
        <f t="shared" si="3"/>
        <v>44.400000000000006</v>
      </c>
      <c r="N15" s="28">
        <f t="shared" si="4"/>
        <v>1.4</v>
      </c>
    </row>
    <row r="16" spans="1:15" ht="31.5" x14ac:dyDescent="0.25">
      <c r="A16" s="19" t="s">
        <v>69</v>
      </c>
      <c r="B16" s="3">
        <v>10</v>
      </c>
      <c r="C16" s="5" t="str">
        <f>'ĐẤT PNN'!C16</f>
        <v>Đường liên xã Lộc Thịnh - Lộc Khánh (cũ)</v>
      </c>
      <c r="D16" s="5" t="str">
        <f>'ĐẤT PNN'!D16</f>
        <v>Ngã tư Đồng Tâm</v>
      </c>
      <c r="E16" s="5" t="str">
        <f>'ĐẤT PNN'!E16</f>
        <v>Giáp ranh xã Lộc Khánh (cũ)</v>
      </c>
      <c r="F16" s="4">
        <v>80</v>
      </c>
      <c r="G16" s="4">
        <v>60</v>
      </c>
      <c r="H16" s="4">
        <v>18</v>
      </c>
      <c r="I16" s="4">
        <v>18</v>
      </c>
      <c r="J16" s="26">
        <f t="shared" si="0"/>
        <v>112</v>
      </c>
      <c r="K16" s="26">
        <f t="shared" si="1"/>
        <v>84</v>
      </c>
      <c r="L16" s="26">
        <f t="shared" si="2"/>
        <v>44.400000000000006</v>
      </c>
      <c r="M16" s="26">
        <f t="shared" si="3"/>
        <v>44.400000000000006</v>
      </c>
      <c r="N16" s="28">
        <f t="shared" si="4"/>
        <v>1.4</v>
      </c>
    </row>
    <row r="17" spans="1:14" ht="31.5" x14ac:dyDescent="0.25">
      <c r="A17" s="19" t="s">
        <v>70</v>
      </c>
      <c r="B17" s="3">
        <v>11</v>
      </c>
      <c r="C17" s="5" t="str">
        <f>'ĐẤT PNN'!C17</f>
        <v>Đường liên xã Lộc Thịnh - Lộc Thành (cũ)</v>
      </c>
      <c r="D17" s="5" t="str">
        <f>'ĐẤT PNN'!D17</f>
        <v>Ngã ba Lộc Thành - Lộc Thịnh (cũ)</v>
      </c>
      <c r="E17" s="5" t="str">
        <f>'ĐẤT PNN'!E17</f>
        <v>Giáp ranh xã Lộc Thành</v>
      </c>
      <c r="F17" s="4">
        <v>80</v>
      </c>
      <c r="G17" s="4">
        <v>60</v>
      </c>
      <c r="H17" s="4">
        <v>18</v>
      </c>
      <c r="I17" s="4">
        <v>18</v>
      </c>
      <c r="J17" s="26">
        <f t="shared" si="0"/>
        <v>112</v>
      </c>
      <c r="K17" s="26">
        <f t="shared" si="1"/>
        <v>84</v>
      </c>
      <c r="L17" s="26">
        <f t="shared" si="2"/>
        <v>44.400000000000006</v>
      </c>
      <c r="M17" s="26">
        <f t="shared" si="3"/>
        <v>44.400000000000006</v>
      </c>
      <c r="N17" s="28">
        <f t="shared" si="4"/>
        <v>1.4</v>
      </c>
    </row>
    <row r="18" spans="1:14" ht="47.25" x14ac:dyDescent="0.25">
      <c r="A18" s="19" t="s">
        <v>71</v>
      </c>
      <c r="B18" s="3">
        <v>12</v>
      </c>
      <c r="C18" s="5" t="str">
        <f>'ĐẤT PNN'!C18</f>
        <v>Các tuyến đường đấu nối trực tiếp ra đường Quốc lộ 13 trong phạm vi 200 m (tính từ HLLG)</v>
      </c>
      <c r="D18" s="5" t="str">
        <f>'ĐẤT PNN'!D18</f>
        <v>Giáp ranh thị xã Bình Long (cũ) (Cầu Cần Lê)</v>
      </c>
      <c r="E18" s="5" t="str">
        <f>'ĐẤT PNN'!E18</f>
        <v>Ngã tư Đồng Tâm</v>
      </c>
      <c r="F18" s="4">
        <v>80</v>
      </c>
      <c r="G18" s="4">
        <v>60</v>
      </c>
      <c r="H18" s="4">
        <v>18</v>
      </c>
      <c r="I18" s="4">
        <v>18</v>
      </c>
      <c r="J18" s="26">
        <f t="shared" si="0"/>
        <v>112</v>
      </c>
      <c r="K18" s="26">
        <f t="shared" si="1"/>
        <v>84</v>
      </c>
      <c r="L18" s="26">
        <f t="shared" si="2"/>
        <v>44.400000000000006</v>
      </c>
      <c r="M18" s="26">
        <f t="shared" si="3"/>
        <v>44.400000000000006</v>
      </c>
      <c r="N18" s="28">
        <f t="shared" si="4"/>
        <v>1.4</v>
      </c>
    </row>
    <row r="19" spans="1:14" ht="47.25" x14ac:dyDescent="0.25">
      <c r="A19" s="19" t="s">
        <v>72</v>
      </c>
      <c r="B19" s="3">
        <v>13</v>
      </c>
      <c r="C19" s="5" t="str">
        <f>'ĐẤT PNN'!C19</f>
        <v>Các tuyến đường đấu nối trực tiếp ra đường ĐT 754 trong phạm vi 200 m (tính từ HLLG)</v>
      </c>
      <c r="D19" s="5" t="str">
        <f>'ĐẤT PNN'!D19</f>
        <v>Ngã tư Đồng Tâm</v>
      </c>
      <c r="E19" s="5" t="str">
        <f>'ĐẤT PNN'!E19</f>
        <v>Cầu số 1</v>
      </c>
      <c r="F19" s="4">
        <v>80</v>
      </c>
      <c r="G19" s="4">
        <v>60</v>
      </c>
      <c r="H19" s="4">
        <v>18</v>
      </c>
      <c r="I19" s="4">
        <v>18</v>
      </c>
      <c r="J19" s="26">
        <f t="shared" si="0"/>
        <v>112</v>
      </c>
      <c r="K19" s="26">
        <f t="shared" si="1"/>
        <v>84</v>
      </c>
      <c r="L19" s="26">
        <f t="shared" si="2"/>
        <v>44.400000000000006</v>
      </c>
      <c r="M19" s="26">
        <f t="shared" si="3"/>
        <v>44.400000000000006</v>
      </c>
      <c r="N19" s="28">
        <f t="shared" si="4"/>
        <v>1.4</v>
      </c>
    </row>
    <row r="20" spans="1:14" ht="47.25" x14ac:dyDescent="0.25">
      <c r="A20" s="19" t="s">
        <v>73</v>
      </c>
      <c r="B20" s="3">
        <v>14</v>
      </c>
      <c r="C20" s="5" t="str">
        <f>'ĐẤT PNN'!C20</f>
        <v>Các tuyến đường đấu nối trực tiếp ra đường ĐT 754 trong phạm vi 200 m (tính từ HLLG)</v>
      </c>
      <c r="D20" s="5" t="str">
        <f>'ĐẤT PNN'!D20</f>
        <v>Cầu số 1</v>
      </c>
      <c r="E20" s="5" t="str">
        <f>'ĐẤT PNN'!E20</f>
        <v>Giáp đường nhựa khu tái định cư Phước Hòa</v>
      </c>
      <c r="F20" s="4">
        <v>80</v>
      </c>
      <c r="G20" s="4">
        <v>60</v>
      </c>
      <c r="H20" s="4">
        <v>18</v>
      </c>
      <c r="I20" s="4">
        <v>18</v>
      </c>
      <c r="J20" s="26">
        <f t="shared" si="0"/>
        <v>112</v>
      </c>
      <c r="K20" s="26">
        <f t="shared" si="1"/>
        <v>84</v>
      </c>
      <c r="L20" s="26">
        <f t="shared" si="2"/>
        <v>44.400000000000006</v>
      </c>
      <c r="M20" s="26">
        <f t="shared" si="3"/>
        <v>44.400000000000006</v>
      </c>
      <c r="N20" s="28">
        <f t="shared" si="4"/>
        <v>1.4</v>
      </c>
    </row>
    <row r="21" spans="1:14" ht="47.25" x14ac:dyDescent="0.25">
      <c r="A21" s="19" t="s">
        <v>74</v>
      </c>
      <c r="B21" s="3">
        <v>15</v>
      </c>
      <c r="C21" s="5" t="str">
        <f>'ĐẤT PNN'!C21</f>
        <v>Các tuyến đường đấu nối trực tiếp ra đường ĐT 754 trong phạm vi 200 m (tính từ HLLG)</v>
      </c>
      <c r="D21" s="5" t="str">
        <f>'ĐẤT PNN'!D21</f>
        <v>Giáp đường nhựa khu tái định cư Phước Hòa</v>
      </c>
      <c r="E21" s="5" t="str">
        <f>'ĐẤT PNN'!E21</f>
        <v>Giáp ranh Vương quốc Campuchia</v>
      </c>
      <c r="F21" s="4">
        <v>80</v>
      </c>
      <c r="G21" s="4">
        <v>60</v>
      </c>
      <c r="H21" s="4">
        <v>18</v>
      </c>
      <c r="I21" s="4">
        <v>18</v>
      </c>
      <c r="J21" s="26">
        <f t="shared" si="0"/>
        <v>112</v>
      </c>
      <c r="K21" s="26">
        <f t="shared" si="1"/>
        <v>84</v>
      </c>
      <c r="L21" s="26">
        <f t="shared" si="2"/>
        <v>44.400000000000006</v>
      </c>
      <c r="M21" s="26">
        <f t="shared" si="3"/>
        <v>44.400000000000006</v>
      </c>
      <c r="N21" s="28">
        <f t="shared" si="4"/>
        <v>1.4</v>
      </c>
    </row>
    <row r="22" spans="1:14" ht="47.25" x14ac:dyDescent="0.25">
      <c r="A22" s="19" t="s">
        <v>75</v>
      </c>
      <c r="B22" s="3">
        <v>16</v>
      </c>
      <c r="C22" s="5" t="str">
        <f>'ĐẤT PNN'!C22</f>
        <v>Các tuyến đường đấu nối trực tiếp ra đường ĐT 754 trong phạm vi 200 m (tính từ HLLG)</v>
      </c>
      <c r="D22" s="5" t="str">
        <f>'ĐẤT PNN'!D22</f>
        <v>Ngã ba cổng Khu di tích Tà Thiết</v>
      </c>
      <c r="E22" s="5" t="str">
        <f>'ĐẤT PNN'!E22</f>
        <v>Giáp ranh tỉnh Tây Ninh</v>
      </c>
      <c r="F22" s="4">
        <v>80</v>
      </c>
      <c r="G22" s="4">
        <v>60</v>
      </c>
      <c r="H22" s="4">
        <v>18</v>
      </c>
      <c r="I22" s="4">
        <v>18</v>
      </c>
      <c r="J22" s="26">
        <f t="shared" si="0"/>
        <v>112</v>
      </c>
      <c r="K22" s="26">
        <f t="shared" si="1"/>
        <v>84</v>
      </c>
      <c r="L22" s="26">
        <f t="shared" si="2"/>
        <v>44.400000000000006</v>
      </c>
      <c r="M22" s="26">
        <f t="shared" si="3"/>
        <v>44.400000000000006</v>
      </c>
      <c r="N22" s="28">
        <f t="shared" si="4"/>
        <v>1.4</v>
      </c>
    </row>
    <row r="23" spans="1:14" ht="31.5" x14ac:dyDescent="0.25">
      <c r="A23" s="19" t="s">
        <v>48</v>
      </c>
      <c r="B23" s="3">
        <v>17</v>
      </c>
      <c r="C23" s="5" t="str">
        <f>'ĐẤT PNN'!C23</f>
        <v>Đường liên xã Lộc Thành - Lộc Hưng</v>
      </c>
      <c r="D23" s="5" t="str">
        <f>'ĐẤT PNN'!D23</f>
        <v>Đường Quốc Lộ 14C (đường Xuyên Á)</v>
      </c>
      <c r="E23" s="5" t="str">
        <f>'ĐẤT PNN'!E23</f>
        <v>Thửa đất số 45, 151; tờ bản đồ số 34</v>
      </c>
      <c r="F23" s="4">
        <v>75</v>
      </c>
      <c r="G23" s="4">
        <v>50</v>
      </c>
      <c r="H23" s="4">
        <v>18</v>
      </c>
      <c r="I23" s="4">
        <v>18</v>
      </c>
      <c r="J23" s="26">
        <f t="shared" si="0"/>
        <v>105</v>
      </c>
      <c r="K23" s="26">
        <f t="shared" si="1"/>
        <v>70</v>
      </c>
      <c r="L23" s="26">
        <f t="shared" si="2"/>
        <v>44.400000000000006</v>
      </c>
      <c r="M23" s="26">
        <f t="shared" si="3"/>
        <v>44.400000000000006</v>
      </c>
      <c r="N23" s="28">
        <f t="shared" si="4"/>
        <v>1.4</v>
      </c>
    </row>
    <row r="24" spans="1:14" ht="31.5" x14ac:dyDescent="0.25">
      <c r="A24" s="19" t="s">
        <v>49</v>
      </c>
      <c r="B24" s="3">
        <v>18</v>
      </c>
      <c r="C24" s="5" t="str">
        <f>'ĐẤT PNN'!C24</f>
        <v>Đường liên xã Lộc Thành - Lộc Hưng</v>
      </c>
      <c r="D24" s="5" t="str">
        <f>'ĐẤT PNN'!D24</f>
        <v>Thửa đất số 45, 151; tờ bản đồ số 34</v>
      </c>
      <c r="E24" s="5" t="str">
        <f>'ĐẤT PNN'!E24</f>
        <v>Ngã ba cây xăng Lộc Thành</v>
      </c>
      <c r="F24" s="4">
        <v>75</v>
      </c>
      <c r="G24" s="4">
        <v>50</v>
      </c>
      <c r="H24" s="4">
        <v>18</v>
      </c>
      <c r="I24" s="4">
        <v>18</v>
      </c>
      <c r="J24" s="26">
        <f t="shared" si="0"/>
        <v>105</v>
      </c>
      <c r="K24" s="26">
        <f t="shared" si="1"/>
        <v>70</v>
      </c>
      <c r="L24" s="26">
        <f t="shared" si="2"/>
        <v>44.400000000000006</v>
      </c>
      <c r="M24" s="26">
        <f t="shared" si="3"/>
        <v>44.400000000000006</v>
      </c>
      <c r="N24" s="28">
        <f t="shared" si="4"/>
        <v>1.4</v>
      </c>
    </row>
    <row r="25" spans="1:14" ht="31.5" x14ac:dyDescent="0.25">
      <c r="A25" s="19" t="s">
        <v>50</v>
      </c>
      <c r="B25" s="3">
        <v>19</v>
      </c>
      <c r="C25" s="5" t="str">
        <f>'ĐẤT PNN'!C25</f>
        <v>Đường liên xã Lộc Thành - Lộc Hưng</v>
      </c>
      <c r="D25" s="5" t="str">
        <f>'ĐẤT PNN'!D25</f>
        <v>Ngã ba cây xăng Lộc Thành</v>
      </c>
      <c r="E25" s="5" t="str">
        <f>'ĐẤT PNN'!E25</f>
        <v>Giáp ranh xã Lộc Hưng</v>
      </c>
      <c r="F25" s="4">
        <v>75</v>
      </c>
      <c r="G25" s="4">
        <v>50</v>
      </c>
      <c r="H25" s="4">
        <v>18</v>
      </c>
      <c r="I25" s="4">
        <v>18</v>
      </c>
      <c r="J25" s="26">
        <f t="shared" si="0"/>
        <v>105</v>
      </c>
      <c r="K25" s="26">
        <f t="shared" si="1"/>
        <v>70</v>
      </c>
      <c r="L25" s="26">
        <f t="shared" si="2"/>
        <v>44.400000000000006</v>
      </c>
      <c r="M25" s="26">
        <f t="shared" si="3"/>
        <v>44.400000000000006</v>
      </c>
      <c r="N25" s="28">
        <f t="shared" si="4"/>
        <v>1.4</v>
      </c>
    </row>
    <row r="26" spans="1:14" ht="31.5" x14ac:dyDescent="0.25">
      <c r="A26" s="19" t="s">
        <v>51</v>
      </c>
      <c r="B26" s="3">
        <v>20</v>
      </c>
      <c r="C26" s="5" t="str">
        <f>'ĐẤT PNN'!C26</f>
        <v>Đường liên xã Lộc Thành - Lộc Thiện (cũ)</v>
      </c>
      <c r="D26" s="5" t="str">
        <f>'ĐẤT PNN'!D26</f>
        <v>Ngã ba cây xăng Lộc Thành</v>
      </c>
      <c r="E26" s="5" t="str">
        <f>'ĐẤT PNN'!E26</f>
        <v>Giáp ranh xã Lộc Thiện (cũ)</v>
      </c>
      <c r="F26" s="4">
        <v>75</v>
      </c>
      <c r="G26" s="4">
        <v>50</v>
      </c>
      <c r="H26" s="4">
        <v>18</v>
      </c>
      <c r="I26" s="4">
        <v>18</v>
      </c>
      <c r="J26" s="26">
        <f t="shared" si="0"/>
        <v>105</v>
      </c>
      <c r="K26" s="26">
        <f t="shared" si="1"/>
        <v>70</v>
      </c>
      <c r="L26" s="26">
        <f t="shared" si="2"/>
        <v>44.400000000000006</v>
      </c>
      <c r="M26" s="26">
        <f t="shared" si="3"/>
        <v>44.400000000000006</v>
      </c>
      <c r="N26" s="28">
        <f t="shared" si="4"/>
        <v>1.4</v>
      </c>
    </row>
    <row r="27" spans="1:14" ht="31.5" x14ac:dyDescent="0.25">
      <c r="A27" s="19" t="s">
        <v>52</v>
      </c>
      <c r="B27" s="3">
        <v>21</v>
      </c>
      <c r="C27" s="5" t="str">
        <f>'ĐẤT PNN'!C27</f>
        <v>Đường liên xã Lộc Thành - Lộc Thái (cũ)</v>
      </c>
      <c r="D27" s="5" t="str">
        <f>'ĐẤT PNN'!D27</f>
        <v>Ngã ba Lộc Bình (cũ)</v>
      </c>
      <c r="E27" s="5" t="str">
        <f>'ĐẤT PNN'!E27</f>
        <v>Giáp ranh xã Lộc Thái (cũ)</v>
      </c>
      <c r="F27" s="4">
        <v>75</v>
      </c>
      <c r="G27" s="4">
        <v>50</v>
      </c>
      <c r="H27" s="4">
        <v>18</v>
      </c>
      <c r="I27" s="4">
        <v>18</v>
      </c>
      <c r="J27" s="26">
        <f t="shared" si="0"/>
        <v>105</v>
      </c>
      <c r="K27" s="26">
        <f t="shared" si="1"/>
        <v>70</v>
      </c>
      <c r="L27" s="26">
        <f t="shared" si="2"/>
        <v>44.400000000000006</v>
      </c>
      <c r="M27" s="26">
        <f t="shared" si="3"/>
        <v>44.400000000000006</v>
      </c>
      <c r="N27" s="28">
        <f t="shared" si="4"/>
        <v>1.4</v>
      </c>
    </row>
    <row r="28" spans="1:14" x14ac:dyDescent="0.25">
      <c r="A28" s="19" t="s">
        <v>53</v>
      </c>
      <c r="B28" s="3">
        <v>22</v>
      </c>
      <c r="C28" s="5" t="str">
        <f>'ĐẤT PNN'!C28</f>
        <v>Đường qua trung tâm xã Lộc Thành</v>
      </c>
      <c r="D28" s="5" t="str">
        <f>'ĐẤT PNN'!D28</f>
        <v>Nhà văn hóa ấp Tà Tê 1</v>
      </c>
      <c r="E28" s="5" t="str">
        <f>'ĐẤT PNN'!E28</f>
        <v>Nhà văn hóa ấp Kliêu</v>
      </c>
      <c r="F28" s="4">
        <v>75</v>
      </c>
      <c r="G28" s="4">
        <v>50</v>
      </c>
      <c r="H28" s="4">
        <v>18</v>
      </c>
      <c r="I28" s="4">
        <v>18</v>
      </c>
      <c r="J28" s="26">
        <f t="shared" si="0"/>
        <v>105</v>
      </c>
      <c r="K28" s="26">
        <f t="shared" si="1"/>
        <v>70</v>
      </c>
      <c r="L28" s="26">
        <f t="shared" si="2"/>
        <v>44.400000000000006</v>
      </c>
      <c r="M28" s="26">
        <f t="shared" si="3"/>
        <v>44.400000000000006</v>
      </c>
      <c r="N28" s="28">
        <f t="shared" si="4"/>
        <v>1.4</v>
      </c>
    </row>
    <row r="29" spans="1:14" x14ac:dyDescent="0.25">
      <c r="A29" s="19" t="s">
        <v>54</v>
      </c>
      <c r="B29" s="3">
        <v>23</v>
      </c>
      <c r="C29" s="5" t="str">
        <f>'ĐẤT PNN'!C29</f>
        <v>Đường liên ấp</v>
      </c>
      <c r="D29" s="5" t="str">
        <f>'ĐẤT PNN'!D29</f>
        <v>Nhà văn hóa ấp KLiêu</v>
      </c>
      <c r="E29" s="5" t="str">
        <f>'ĐẤT PNN'!E29</f>
        <v>Ngã ba nhà ông Lâm Kh Lao</v>
      </c>
      <c r="F29" s="4">
        <v>75</v>
      </c>
      <c r="G29" s="4">
        <v>50</v>
      </c>
      <c r="H29" s="4">
        <v>18</v>
      </c>
      <c r="I29" s="4">
        <v>18</v>
      </c>
      <c r="J29" s="26">
        <f t="shared" si="0"/>
        <v>105</v>
      </c>
      <c r="K29" s="26">
        <f t="shared" si="1"/>
        <v>70</v>
      </c>
      <c r="L29" s="26">
        <f t="shared" si="2"/>
        <v>44.400000000000006</v>
      </c>
      <c r="M29" s="26">
        <f t="shared" si="3"/>
        <v>44.400000000000006</v>
      </c>
      <c r="N29" s="28">
        <f t="shared" si="4"/>
        <v>1.4</v>
      </c>
    </row>
    <row r="30" spans="1:14" x14ac:dyDescent="0.25">
      <c r="A30" s="19" t="s">
        <v>55</v>
      </c>
      <c r="B30" s="3">
        <v>24</v>
      </c>
      <c r="C30" s="5" t="str">
        <f>'ĐẤT PNN'!C30</f>
        <v>Đường liên ấp</v>
      </c>
      <c r="D30" s="5" t="str">
        <f>'ĐẤT PNN'!D30</f>
        <v>Ngã ba nhà ông Lâm Kh Lao</v>
      </c>
      <c r="E30" s="5" t="str">
        <f>'ĐẤT PNN'!E30</f>
        <v>Trại heo Huy Anh (Lộc Ninh 5)</v>
      </c>
      <c r="F30" s="4">
        <v>60</v>
      </c>
      <c r="G30" s="4">
        <v>40</v>
      </c>
      <c r="H30" s="4">
        <v>18</v>
      </c>
      <c r="I30" s="4">
        <v>18</v>
      </c>
      <c r="J30" s="26">
        <v>60</v>
      </c>
      <c r="K30" s="4">
        <v>40</v>
      </c>
      <c r="L30" s="4">
        <v>18</v>
      </c>
      <c r="M30" s="4">
        <v>18</v>
      </c>
      <c r="N30" s="28">
        <v>1</v>
      </c>
    </row>
    <row r="31" spans="1:14" x14ac:dyDescent="0.25">
      <c r="A31" s="19" t="s">
        <v>56</v>
      </c>
      <c r="B31" s="3">
        <v>25</v>
      </c>
      <c r="C31" s="5" t="str">
        <f>'ĐẤT PNN'!C31</f>
        <v>Đường liên ấp</v>
      </c>
      <c r="D31" s="5" t="str">
        <f>'ĐẤT PNN'!D31</f>
        <v>Nhà văn hóa ấp Tà Tê 1</v>
      </c>
      <c r="E31" s="5" t="str">
        <f>'ĐẤT PNN'!E31</f>
        <v>Đập nước Tà Tê</v>
      </c>
      <c r="F31" s="4">
        <v>60</v>
      </c>
      <c r="G31" s="4">
        <v>40</v>
      </c>
      <c r="H31" s="4">
        <v>18</v>
      </c>
      <c r="I31" s="4">
        <v>18</v>
      </c>
      <c r="J31" s="26">
        <v>60</v>
      </c>
      <c r="K31" s="4">
        <v>40</v>
      </c>
      <c r="L31" s="4">
        <v>18</v>
      </c>
      <c r="M31" s="4">
        <v>18</v>
      </c>
      <c r="N31" s="28">
        <v>1</v>
      </c>
    </row>
    <row r="32" spans="1:14" x14ac:dyDescent="0.25">
      <c r="A32" s="19" t="s">
        <v>57</v>
      </c>
      <c r="B32" s="3">
        <v>26</v>
      </c>
      <c r="C32" s="5" t="str">
        <f>'ĐẤT PNN'!C32</f>
        <v>Đường liên ấp</v>
      </c>
      <c r="D32" s="5" t="str">
        <f>'ĐẤT PNN'!D32</f>
        <v>Ngã ba nhà ông Mã Hữu Kỳ</v>
      </c>
      <c r="E32" s="5" t="str">
        <f>'ĐẤT PNN'!E32</f>
        <v>Thửa đất số 63, 65 tờ bản đồ số 37</v>
      </c>
      <c r="F32" s="4">
        <v>60</v>
      </c>
      <c r="G32" s="4">
        <v>40</v>
      </c>
      <c r="H32" s="4">
        <v>18</v>
      </c>
      <c r="I32" s="4">
        <v>18</v>
      </c>
      <c r="J32" s="26">
        <v>60</v>
      </c>
      <c r="K32" s="4">
        <v>40</v>
      </c>
      <c r="L32" s="4">
        <v>18</v>
      </c>
      <c r="M32" s="4">
        <v>18</v>
      </c>
      <c r="N32" s="28">
        <v>1</v>
      </c>
    </row>
    <row r="33" spans="1:14" x14ac:dyDescent="0.25">
      <c r="A33" s="19" t="s">
        <v>58</v>
      </c>
      <c r="B33" s="3">
        <v>27</v>
      </c>
      <c r="C33" s="5" t="str">
        <f>'ĐẤT PNN'!C33</f>
        <v>Đường liên ấp</v>
      </c>
      <c r="D33" s="5" t="str">
        <f>'ĐẤT PNN'!D33</f>
        <v>Xưởng đũa Lộc Hà</v>
      </c>
      <c r="E33" s="5" t="str">
        <f>'ĐẤT PNN'!E33</f>
        <v>Giáp đường liên ấp Tà Tê 1 - Tà Tê 2</v>
      </c>
      <c r="F33" s="4">
        <v>60</v>
      </c>
      <c r="G33" s="4">
        <v>40</v>
      </c>
      <c r="H33" s="4">
        <v>18</v>
      </c>
      <c r="I33" s="4">
        <v>18</v>
      </c>
      <c r="J33" s="26">
        <v>60</v>
      </c>
      <c r="K33" s="4">
        <v>40</v>
      </c>
      <c r="L33" s="4">
        <v>18</v>
      </c>
      <c r="M33" s="4">
        <v>18</v>
      </c>
      <c r="N33" s="28">
        <v>1</v>
      </c>
    </row>
    <row r="34" spans="1:14" x14ac:dyDescent="0.25">
      <c r="A34" s="19" t="s">
        <v>59</v>
      </c>
      <c r="B34" s="3">
        <v>28</v>
      </c>
      <c r="C34" s="5" t="str">
        <f>'ĐẤT PNN'!C34</f>
        <v>Đường liên ấp Tà Tê 2</v>
      </c>
      <c r="D34" s="5" t="str">
        <f>'ĐẤT PNN'!D34</f>
        <v>Đập nước Tà Tê 2</v>
      </c>
      <c r="E34" s="5" t="str">
        <f>'ĐẤT PNN'!E34</f>
        <v>Đường Quốc Lộ 14C (đường Xuyên Á)</v>
      </c>
      <c r="F34" s="4">
        <v>60</v>
      </c>
      <c r="G34" s="4">
        <v>40</v>
      </c>
      <c r="H34" s="4">
        <v>18</v>
      </c>
      <c r="I34" s="4">
        <v>18</v>
      </c>
      <c r="J34" s="26">
        <v>60</v>
      </c>
      <c r="K34" s="4">
        <v>40</v>
      </c>
      <c r="L34" s="4">
        <v>18</v>
      </c>
      <c r="M34" s="4">
        <v>18</v>
      </c>
      <c r="N34" s="28">
        <v>1</v>
      </c>
    </row>
    <row r="35" spans="1:14" ht="31.5" x14ac:dyDescent="0.25">
      <c r="A35" s="19" t="s">
        <v>60</v>
      </c>
      <c r="B35" s="3">
        <v>29</v>
      </c>
      <c r="C35" s="5" t="str">
        <f>'ĐẤT PNN'!C35</f>
        <v>Đường liên ấp (đường cổng chào ấp Tân Bình 1)</v>
      </c>
      <c r="D35" s="5" t="str">
        <f>'ĐẤT PNN'!D35</f>
        <v>Cổng chào ấp Tân Bình 1</v>
      </c>
      <c r="E35" s="5" t="str">
        <f>'ĐẤT PNN'!E35</f>
        <v>Đội 4 nông trường cao su Lộc Ninh</v>
      </c>
      <c r="F35" s="4">
        <v>60</v>
      </c>
      <c r="G35" s="4">
        <v>40</v>
      </c>
      <c r="H35" s="4">
        <v>18</v>
      </c>
      <c r="I35" s="4">
        <v>18</v>
      </c>
      <c r="J35" s="26">
        <v>60</v>
      </c>
      <c r="K35" s="4">
        <v>40</v>
      </c>
      <c r="L35" s="4">
        <v>18</v>
      </c>
      <c r="M35" s="4">
        <v>18</v>
      </c>
      <c r="N35" s="28">
        <v>1</v>
      </c>
    </row>
    <row r="36" spans="1:14" x14ac:dyDescent="0.25">
      <c r="A36" s="19" t="s">
        <v>61</v>
      </c>
      <c r="B36" s="3">
        <v>30</v>
      </c>
      <c r="C36" s="5" t="str">
        <f>'ĐẤT PNN'!C36</f>
        <v>Đường nhựa Tân Bình 1</v>
      </c>
      <c r="D36" s="5" t="str">
        <f>'ĐẤT PNN'!D36</f>
        <v>Thửa số 05, tờ bản đồ số 10</v>
      </c>
      <c r="E36" s="5" t="str">
        <f>'ĐẤT PNN'!E36</f>
        <v>Thửa số 24, tờ bản đồ số 10</v>
      </c>
      <c r="F36" s="4">
        <v>60</v>
      </c>
      <c r="G36" s="4">
        <v>40</v>
      </c>
      <c r="H36" s="4">
        <v>18</v>
      </c>
      <c r="I36" s="4">
        <v>18</v>
      </c>
      <c r="J36" s="26">
        <v>60</v>
      </c>
      <c r="K36" s="4">
        <v>40</v>
      </c>
      <c r="L36" s="4">
        <v>18</v>
      </c>
      <c r="M36" s="4">
        <v>18</v>
      </c>
      <c r="N36" s="28">
        <v>1</v>
      </c>
    </row>
    <row r="37" spans="1:14" ht="47.25" x14ac:dyDescent="0.25">
      <c r="A37" s="19" t="s">
        <v>62</v>
      </c>
      <c r="B37" s="3">
        <v>31</v>
      </c>
      <c r="C37" s="5" t="str">
        <f>'ĐẤT PNN'!C37</f>
        <v>Các tuyến đường giao thông nông thôn có bề rộng đường theo bản đồ địa chính từ  3,5 m trở lên</v>
      </c>
      <c r="D37" s="5"/>
      <c r="E37" s="5"/>
      <c r="F37" s="4">
        <v>60</v>
      </c>
      <c r="G37" s="4">
        <v>40</v>
      </c>
      <c r="H37" s="4">
        <v>18</v>
      </c>
      <c r="I37" s="4">
        <v>18</v>
      </c>
      <c r="J37" s="26">
        <v>60</v>
      </c>
      <c r="K37" s="4">
        <v>40</v>
      </c>
      <c r="L37" s="4">
        <v>18</v>
      </c>
      <c r="M37" s="4">
        <v>18</v>
      </c>
      <c r="N37" s="28">
        <v>1</v>
      </c>
    </row>
    <row r="38" spans="1:14" ht="25.5" x14ac:dyDescent="0.25">
      <c r="A38" s="19" t="s">
        <v>76</v>
      </c>
      <c r="B38" s="3">
        <v>32</v>
      </c>
      <c r="C38" s="5" t="str">
        <f>'ĐẤT PNN'!C38</f>
        <v>Các tuyến đường còn lại</v>
      </c>
      <c r="D38" s="5"/>
      <c r="E38" s="5"/>
      <c r="F38" s="4">
        <v>60</v>
      </c>
      <c r="G38" s="4">
        <v>40</v>
      </c>
      <c r="H38" s="4">
        <v>18</v>
      </c>
      <c r="I38" s="4">
        <v>18</v>
      </c>
      <c r="J38" s="26">
        <v>60</v>
      </c>
      <c r="K38" s="4">
        <v>40</v>
      </c>
      <c r="L38" s="4">
        <v>18</v>
      </c>
      <c r="M38" s="4">
        <v>18</v>
      </c>
      <c r="N38" s="28">
        <v>1</v>
      </c>
    </row>
  </sheetData>
  <autoFilter ref="A4:N38" xr:uid="{0B66FCD7-D382-4498-AC0A-8C7895209709}">
    <filterColumn colId="3" showButton="0"/>
  </autoFilter>
  <mergeCells count="15"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</mergeCells>
  <pageMargins left="0.28000000000000003" right="0.04" top="0.31" bottom="0.19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2025-10-28T14:43:26Z</cp:lastPrinted>
  <dcterms:created xsi:type="dcterms:W3CDTF">2025-09-30T07:46:36Z</dcterms:created>
  <dcterms:modified xsi:type="dcterms:W3CDTF">2025-11-28T04:55:13Z</dcterms:modified>
</cp:coreProperties>
</file>